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9" i="1"/>
  <c r="D199"/>
  <c r="E196"/>
  <c r="D196"/>
  <c r="E30" l="1"/>
  <c r="D30"/>
  <c r="G18" l="1"/>
  <c r="F18"/>
  <c r="G21"/>
  <c r="F21"/>
</calcChain>
</file>

<file path=xl/sharedStrings.xml><?xml version="1.0" encoding="utf-8"?>
<sst xmlns="http://schemas.openxmlformats.org/spreadsheetml/2006/main" count="901" uniqueCount="433">
  <si>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</si>
  <si>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</si>
  <si>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</si>
  <si>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</si>
  <si>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</si>
  <si>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</si>
  <si>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</si>
  <si>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</si>
  <si>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</si>
  <si>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</si>
  <si>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</si>
  <si>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</si>
  <si>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</si>
  <si>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</si>
  <si>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Жилищный фонд</t>
  </si>
  <si>
    <t>Нежилые объекты</t>
  </si>
  <si>
    <t>75:27:040101:223</t>
  </si>
  <si>
    <t>75:27:040101:233</t>
  </si>
  <si>
    <t>75:27:040101:164</t>
  </si>
  <si>
    <t>нет</t>
  </si>
  <si>
    <t>Раздел 2</t>
  </si>
  <si>
    <t>Движимое имущество</t>
  </si>
  <si>
    <t>Наименование имущества</t>
  </si>
  <si>
    <t>Документы основания</t>
  </si>
  <si>
    <t>Ограничения (обременения)</t>
  </si>
  <si>
    <t>Автотранспорт</t>
  </si>
  <si>
    <t>МБОУ ТСОШ</t>
  </si>
  <si>
    <t>Особо ценное движимое имущество</t>
  </si>
  <si>
    <t xml:space="preserve"> </t>
  </si>
  <si>
    <t>СПАК тип4 №3</t>
  </si>
  <si>
    <t>СПАК тип4 №4</t>
  </si>
  <si>
    <t>СПАК тип4 №6</t>
  </si>
  <si>
    <t>СПАК тип4 №5</t>
  </si>
  <si>
    <t>СПАК тип4 №1</t>
  </si>
  <si>
    <t>DVD Наглядная химия Металлы</t>
  </si>
  <si>
    <t>DVD Наглядная химия  Неметаллы</t>
  </si>
  <si>
    <t>DVD Наглядная химия  Растворы</t>
  </si>
  <si>
    <t>DVD Наглядная химия  Химические реакции</t>
  </si>
  <si>
    <t>Тахограф</t>
  </si>
  <si>
    <t>Раздел 3</t>
  </si>
  <si>
    <t>1027500783310, дата регистрации 31.01.2012г.</t>
  </si>
  <si>
    <t>Устав, Постановление от 04.12.2015 № 595</t>
  </si>
  <si>
    <t>Здание школы</t>
  </si>
  <si>
    <t>Котельная школы</t>
  </si>
  <si>
    <t>Колодец узла отопления</t>
  </si>
  <si>
    <t>Итого</t>
  </si>
  <si>
    <t>с.Тунгокочен ул.Центральная 1</t>
  </si>
  <si>
    <t>Програмно-технич комплекс ученика (моноблок)</t>
  </si>
  <si>
    <t>Интернативная доска SMART Board660</t>
  </si>
  <si>
    <t>Проектор Epson ЕВ-93</t>
  </si>
  <si>
    <t>Интернативная доска SMART Board 480(химия)</t>
  </si>
  <si>
    <t>Мультимедийный проектор EPSON EB-X12(химия)</t>
  </si>
  <si>
    <t>Интернативная доска SMART Board 480(нач.школа)</t>
  </si>
  <si>
    <t>Документ-камера EPSON (нач классы)</t>
  </si>
  <si>
    <t>Компьютер "Самсунг"</t>
  </si>
  <si>
    <t>Компьютер "PR VIEW"</t>
  </si>
  <si>
    <t>Компьютер SAMSUNG</t>
  </si>
  <si>
    <t>Компьютер SAMSUNG 3</t>
  </si>
  <si>
    <t>Процессор</t>
  </si>
  <si>
    <t>Компьютер-ноутбук ACER</t>
  </si>
  <si>
    <t>Экран настенный МЕДИА</t>
  </si>
  <si>
    <t>Проектор СОННИК</t>
  </si>
  <si>
    <t xml:space="preserve">Насос К 45/30 </t>
  </si>
  <si>
    <t>Дизельный двигатель</t>
  </si>
  <si>
    <t>Станок токарный</t>
  </si>
  <si>
    <t>Станок сверлильный</t>
  </si>
  <si>
    <t>Дизельный генератор</t>
  </si>
  <si>
    <t>Эл.двигатель 7.5\3000 АИР112М2</t>
  </si>
  <si>
    <t>Пожарная сигнализация</t>
  </si>
  <si>
    <t>Муз.центр LG</t>
  </si>
  <si>
    <t>Ноутбук LENOVO</t>
  </si>
  <si>
    <t>Прог-аппарат комплекс "Ноутбук 1"</t>
  </si>
  <si>
    <t>Прог-аппарат комплекс "Ноутбук 2"</t>
  </si>
  <si>
    <t>Прог-аппарат комплекс "Ноутбук 3"</t>
  </si>
  <si>
    <t>Прог-аппарат комплекс "Ноутбук 4"</t>
  </si>
  <si>
    <t>Прог-аппарат комплекс "Ноутбук 5"</t>
  </si>
  <si>
    <t>Мультимедиа комплекс</t>
  </si>
  <si>
    <t>Документ-камера 82334721</t>
  </si>
  <si>
    <t>Дизель-электрич.установка АД 30С-Т4001Р</t>
  </si>
  <si>
    <t>Интерактивная доска</t>
  </si>
  <si>
    <t>Мультимед. проектор</t>
  </si>
  <si>
    <t>Аккустич. система "Е8М Mi-12 c  пультом  2шт</t>
  </si>
  <si>
    <t>Прогр-метод комплекс длдя изуч осн дисц нач. школы</t>
  </si>
  <si>
    <t>Конструктор разв трансформир</t>
  </si>
  <si>
    <t>Набор посуды и принадл для провед естест найуч нач школа</t>
  </si>
  <si>
    <t>Основы декарат-приклад иск-ва (нач.шк.)</t>
  </si>
  <si>
    <t>Цифровая лаболатория экспериментов для ученика</t>
  </si>
  <si>
    <t>ДВД "Нагляд химия Белки и нукл.кис-ты"</t>
  </si>
  <si>
    <t>DVD Наглядная химия Основы химч. знаний</t>
  </si>
  <si>
    <t>DVD Наглядная химия  Химич. пр-во Металлургия</t>
  </si>
  <si>
    <t>DVD Наглядная химия -инструктив. таблицы</t>
  </si>
  <si>
    <t>Высокоточный счетчик капель</t>
  </si>
  <si>
    <t>Датчик для измерения цвета</t>
  </si>
  <si>
    <t>Датчик проводимости</t>
  </si>
  <si>
    <t>Датчик температуры 0=1000</t>
  </si>
  <si>
    <t>Интерактивные плакаты "Хим.реакции"</t>
  </si>
  <si>
    <t>Интерактив творческие задания Химия 8-9кл.</t>
  </si>
  <si>
    <t>Ионоизбирательный электрод для опрелеления хлоридов</t>
  </si>
  <si>
    <t>Комбинированный датчик тока и напряжения</t>
  </si>
  <si>
    <t>Комбинированный датчик для опытов химии</t>
  </si>
  <si>
    <t>Комплект для демонстр. опытов по химии (КДОХУ)</t>
  </si>
  <si>
    <t>Комплект лаб. оборуд.  для изуч. нанотехнологий</t>
  </si>
  <si>
    <t>Ком-т по моделир. молекул неорган и органич соедин</t>
  </si>
  <si>
    <t>Комплект по моделир молекул неорганич соединений</t>
  </si>
  <si>
    <t>Комплект по моделир молекул органич соединений</t>
  </si>
  <si>
    <t>Комплект электроснабжения кабинета химии</t>
  </si>
  <si>
    <t>Магнитная мешалка с подогревом</t>
  </si>
  <si>
    <t>Массивное основание штатива</t>
  </si>
  <si>
    <t>Микролаболатория для хим. эксперемента</t>
  </si>
  <si>
    <t>Наглядная химия 10-11кл.</t>
  </si>
  <si>
    <t>Наглядная химия  8-9кл.</t>
  </si>
  <si>
    <t>Прибор сигнала от 2-х датчиков с програм. обеспечением</t>
  </si>
  <si>
    <t>Реактор для опытов в газовой сфере</t>
  </si>
  <si>
    <t>Система тестиров и сохран кач-ва знаний обуч-ся VOTUM-26</t>
  </si>
  <si>
    <t>Тефлоновый чехол для защиты температуры щупа</t>
  </si>
  <si>
    <t>Щуп для измерения окислительно-вос. потенциалов</t>
  </si>
  <si>
    <t>К-т музыкально-щумовых инструментов</t>
  </si>
  <si>
    <t>Микроскоп ученический      6 шт.</t>
  </si>
  <si>
    <t>Модель "Строение  Земли"</t>
  </si>
  <si>
    <t>Набор принадл. по изуч. проблем загряз. природ воды</t>
  </si>
  <si>
    <t>Набор принадлеж. по изучению тепловых явлений</t>
  </si>
  <si>
    <t>Програмно-методич. комплекс для развития творч-эврестич деят-ти</t>
  </si>
  <si>
    <t>Система контроля и качества знаний</t>
  </si>
  <si>
    <t>Цифровая лаболатория нач шк. для провед. эксперим для учителя</t>
  </si>
  <si>
    <t>Цифровая лаболатория нач шк. Для провед эксперим для учеников</t>
  </si>
  <si>
    <t>Ком-т запасных кювет к датчику измерения цвета (химия)</t>
  </si>
  <si>
    <t>Ком-т хим. реактивов по курсу химии основной школы</t>
  </si>
  <si>
    <t>Тренажер "Райдер"</t>
  </si>
  <si>
    <t>Тренажер "Гребля"</t>
  </si>
  <si>
    <t>Канат для перетягивания</t>
  </si>
  <si>
    <t>Козел спортивный</t>
  </si>
  <si>
    <t>Холодильник</t>
  </si>
  <si>
    <t xml:space="preserve">Микроскоп ученический </t>
  </si>
  <si>
    <t>Прибор гафриров сосуд</t>
  </si>
  <si>
    <t>Скелет человека</t>
  </si>
  <si>
    <t>Доска аудиторская 2</t>
  </si>
  <si>
    <t>Доска аудиторская 3</t>
  </si>
  <si>
    <t>Доска аудиторская 4</t>
  </si>
  <si>
    <t>Доска аудиторская 5</t>
  </si>
  <si>
    <t>Брусья гимнастические</t>
  </si>
  <si>
    <t>Комплект для волейбола</t>
  </si>
  <si>
    <t>Стол теннисный в комплекте № 1</t>
  </si>
  <si>
    <t>Тренажер силовая станция</t>
  </si>
  <si>
    <t>Щит баскетб. с усиленным кольцом и сеткой № 1</t>
  </si>
  <si>
    <t>Щит баскетб. с усиленным кольцом и сеткой № 2</t>
  </si>
  <si>
    <t>Элептический тренажер</t>
  </si>
  <si>
    <t>Беговая дорожка</t>
  </si>
  <si>
    <t>Доска классная трехэлементная зеленая 3000х1000 № 1</t>
  </si>
  <si>
    <t xml:space="preserve">Доска классная трехэлементная зеленая 1700х1000 </t>
  </si>
  <si>
    <t>Стол обеденный (столовая ) № 1</t>
  </si>
  <si>
    <t>Стол обеденный №1</t>
  </si>
  <si>
    <t>Стол обеденный № 2</t>
  </si>
  <si>
    <t>Стол обеденный (столовая ) № 2</t>
  </si>
  <si>
    <t>Стол обеденный (столовая ) № 3</t>
  </si>
  <si>
    <t>Стол обеденный (столовая ) № 4</t>
  </si>
  <si>
    <t>Доска классная трехэлементная зеленая 3000х1000 № 2</t>
  </si>
  <si>
    <t>Доска классная трехэлементная зеленая 3000х1000 № 3</t>
  </si>
  <si>
    <t>Доска классная трехэлементная  зеленая 3000х1000 № 4</t>
  </si>
  <si>
    <t>Доска классная трехэлементная зеленая № 5</t>
  </si>
  <si>
    <t>Доска классная трехэлементна настенная для мела</t>
  </si>
  <si>
    <t>Маникен тренировочный Александр с датчиком</t>
  </si>
  <si>
    <t>Макет автомата Калашникова</t>
  </si>
  <si>
    <t>Шкаф вытяжной (800х600х2000)</t>
  </si>
  <si>
    <t>Стол демонстрационный (1200х600х900)</t>
  </si>
  <si>
    <t>Таблицы демонстрационные Безопасность на улицах и дорогах</t>
  </si>
  <si>
    <t>Плита Электрическая Мечта 2214</t>
  </si>
  <si>
    <t>Библиотечный фонд</t>
  </si>
  <si>
    <t>Земельные участки</t>
  </si>
  <si>
    <t>Земельный участок</t>
  </si>
  <si>
    <t>75:27:040101:3</t>
  </si>
  <si>
    <t>Здание школьной библиотеки</t>
  </si>
  <si>
    <t xml:space="preserve">Забор металлический </t>
  </si>
  <si>
    <t>Документ-камера EPSON ELPDCO6 (химия)</t>
  </si>
  <si>
    <t>Мультимедийный проектор EPSON EB-12 (нач.шк)</t>
  </si>
  <si>
    <t>Дидактическое пособие по окруж.миру тип1</t>
  </si>
  <si>
    <t>Доска аудиторская 1</t>
  </si>
  <si>
    <t>Облучатель-рециркулятор СН 111-115 2шт</t>
  </si>
  <si>
    <t>Иное движимое имущество</t>
  </si>
  <si>
    <t>Дизельная генераторная установка "Фрегат" АД-30-Ф</t>
  </si>
  <si>
    <t>Реестро-вый номер</t>
  </si>
  <si>
    <t>Инвентарный  номер</t>
  </si>
  <si>
    <t>674110 Забайкальский край  Тунгокоченский район  с.Тунгокочен  ул.Центральная 1</t>
  </si>
  <si>
    <t>Правообла-датель</t>
  </si>
  <si>
    <t>27 16 1 001</t>
  </si>
  <si>
    <t>27 16 1 002</t>
  </si>
  <si>
    <t>27 16 1 003</t>
  </si>
  <si>
    <t>27 16 1 005</t>
  </si>
  <si>
    <t>27 16 1 006</t>
  </si>
  <si>
    <t>27 16 1 007</t>
  </si>
  <si>
    <t>27 16 2 001</t>
  </si>
  <si>
    <t>27 16 2 002</t>
  </si>
  <si>
    <t>27 16 02 003</t>
  </si>
  <si>
    <t>27 16 2 004</t>
  </si>
  <si>
    <t>27 16 2 005</t>
  </si>
  <si>
    <t>27 16 2 007</t>
  </si>
  <si>
    <t>27 16 2 009</t>
  </si>
  <si>
    <t>27 16 2 010</t>
  </si>
  <si>
    <t xml:space="preserve">27 16 2 011 </t>
  </si>
  <si>
    <t>27 16 2 013</t>
  </si>
  <si>
    <t>27 16 2 014</t>
  </si>
  <si>
    <t>27 16 2 020</t>
  </si>
  <si>
    <t>27 16 2 023</t>
  </si>
  <si>
    <t>27 16 2 024</t>
  </si>
  <si>
    <t>27 16 2 026</t>
  </si>
  <si>
    <t>27 16 2 027</t>
  </si>
  <si>
    <t>27 16 2 029</t>
  </si>
  <si>
    <t>27 16 2 031</t>
  </si>
  <si>
    <t>27 16 2 032</t>
  </si>
  <si>
    <t>27 16 2 040</t>
  </si>
  <si>
    <t>27 16 2 041</t>
  </si>
  <si>
    <t>27 16 2 142</t>
  </si>
  <si>
    <t>27 16 2 143</t>
  </si>
  <si>
    <t>27 16 2 145</t>
  </si>
  <si>
    <t>27 16 2 147</t>
  </si>
  <si>
    <t>27 16 2 148</t>
  </si>
  <si>
    <t>27 16 2 149</t>
  </si>
  <si>
    <t>27 16 2 150</t>
  </si>
  <si>
    <t>27 16 2 151</t>
  </si>
  <si>
    <t>27 16 2 152</t>
  </si>
  <si>
    <t>27 16 2 153</t>
  </si>
  <si>
    <t>27 16 2 154</t>
  </si>
  <si>
    <t>27 16 2 155</t>
  </si>
  <si>
    <t>27 16 2 156</t>
  </si>
  <si>
    <t>27 16 2 160</t>
  </si>
  <si>
    <t>27 16 2 163</t>
  </si>
  <si>
    <t>27 16 2 165</t>
  </si>
  <si>
    <t>27 16 2 166</t>
  </si>
  <si>
    <t>27 16 2 167</t>
  </si>
  <si>
    <t>27 16 2 168</t>
  </si>
  <si>
    <t>27 16 2 172</t>
  </si>
  <si>
    <t>27 16 2 174</t>
  </si>
  <si>
    <t>27 16 2 175</t>
  </si>
  <si>
    <t>27 16 2 180</t>
  </si>
  <si>
    <t>27 16 2 181</t>
  </si>
  <si>
    <t>27 16 2 182</t>
  </si>
  <si>
    <t>27 16 2 183</t>
  </si>
  <si>
    <t>27 16 2 184</t>
  </si>
  <si>
    <t>27 16 2 185</t>
  </si>
  <si>
    <t>27 16 2 186</t>
  </si>
  <si>
    <t>27 16 2 187</t>
  </si>
  <si>
    <t>27 16 2 188</t>
  </si>
  <si>
    <t>27 16 2 189</t>
  </si>
  <si>
    <t>27 16 2 190</t>
  </si>
  <si>
    <t>27 16 2 191</t>
  </si>
  <si>
    <t>27 16 2 192</t>
  </si>
  <si>
    <t>27 16 2 193</t>
  </si>
  <si>
    <t>27 16 2 195</t>
  </si>
  <si>
    <t>27 16 2 196</t>
  </si>
  <si>
    <t>27 16 2 197</t>
  </si>
  <si>
    <t>27 16 2 198</t>
  </si>
  <si>
    <t>27 16 2 199</t>
  </si>
  <si>
    <t>27 16 2 200</t>
  </si>
  <si>
    <t>27 16 2 201</t>
  </si>
  <si>
    <t>27 16 2 202</t>
  </si>
  <si>
    <t>27 16 2 203</t>
  </si>
  <si>
    <t>27 16 2 204</t>
  </si>
  <si>
    <t>27 16 2 205</t>
  </si>
  <si>
    <t>27 16 2 206</t>
  </si>
  <si>
    <t>27 16 2 207</t>
  </si>
  <si>
    <t>27 16 2 208</t>
  </si>
  <si>
    <t>27 16 2 209</t>
  </si>
  <si>
    <t>27 16 2 210</t>
  </si>
  <si>
    <t>27 16 2 211</t>
  </si>
  <si>
    <t>27 16 2 212</t>
  </si>
  <si>
    <t>27 16 2 213</t>
  </si>
  <si>
    <t>27 16 2 214</t>
  </si>
  <si>
    <t>27 16 2 215</t>
  </si>
  <si>
    <t>27 16 2 216</t>
  </si>
  <si>
    <t>27 16 2 217</t>
  </si>
  <si>
    <t>27 16 2 218</t>
  </si>
  <si>
    <t>27 16 2 219</t>
  </si>
  <si>
    <t>27 16 2 220</t>
  </si>
  <si>
    <t>27 16 2 221</t>
  </si>
  <si>
    <t>27 16 2 222</t>
  </si>
  <si>
    <t>27 16 2 223</t>
  </si>
  <si>
    <t>27 16 2 224</t>
  </si>
  <si>
    <t>27 16 2 225</t>
  </si>
  <si>
    <t>27 16 2 226</t>
  </si>
  <si>
    <t>27 16 2 230</t>
  </si>
  <si>
    <t>27 16 2 231</t>
  </si>
  <si>
    <t>27 16 2 232</t>
  </si>
  <si>
    <t>27 16 2 233</t>
  </si>
  <si>
    <t>27 16 2 234</t>
  </si>
  <si>
    <t>27 16 2 235</t>
  </si>
  <si>
    <t>27 16 2 236</t>
  </si>
  <si>
    <t>27 16 2 237</t>
  </si>
  <si>
    <t>27 16 2 238</t>
  </si>
  <si>
    <t>27 16 2 239</t>
  </si>
  <si>
    <t>27 16 2 240</t>
  </si>
  <si>
    <t>27 16 2 241</t>
  </si>
  <si>
    <t>27 16 2 242</t>
  </si>
  <si>
    <t>27 16 2 243</t>
  </si>
  <si>
    <t>27 16 2 244</t>
  </si>
  <si>
    <t>27 16 2 245</t>
  </si>
  <si>
    <t>27 16 2 246</t>
  </si>
  <si>
    <t>27 16 2 248</t>
  </si>
  <si>
    <t>27 16 2 249</t>
  </si>
  <si>
    <t>27 16 2 251</t>
  </si>
  <si>
    <t>27 16 2 254</t>
  </si>
  <si>
    <t>27 16 2 255</t>
  </si>
  <si>
    <t>27 16 2 256</t>
  </si>
  <si>
    <t>27 16 2 257</t>
  </si>
  <si>
    <t>27 16 2 259</t>
  </si>
  <si>
    <t>27 16 2 260</t>
  </si>
  <si>
    <t>27 16 2 261</t>
  </si>
  <si>
    <t>27 16 2 262</t>
  </si>
  <si>
    <t>27 16 2 263</t>
  </si>
  <si>
    <t>27 16 2 264</t>
  </si>
  <si>
    <t>27 16 2 265</t>
  </si>
  <si>
    <t>27 16 2 267</t>
  </si>
  <si>
    <t>27 16 2 268</t>
  </si>
  <si>
    <t>27 16 2 269</t>
  </si>
  <si>
    <t>27 16 2 270</t>
  </si>
  <si>
    <t>27 16 2 271</t>
  </si>
  <si>
    <t>27 16 2 272</t>
  </si>
  <si>
    <t>27 16 2 273</t>
  </si>
  <si>
    <t>27 16 2 274</t>
  </si>
  <si>
    <t>27 16 2 275</t>
  </si>
  <si>
    <t>27 16 2 276</t>
  </si>
  <si>
    <t>27 16 2 277</t>
  </si>
  <si>
    <t>27 16 2 278</t>
  </si>
  <si>
    <t>27 16 2 279</t>
  </si>
  <si>
    <t>27 16 2 280</t>
  </si>
  <si>
    <t>27 16 2 281</t>
  </si>
  <si>
    <t>27 16 2 282</t>
  </si>
  <si>
    <t>27 16 2 283</t>
  </si>
  <si>
    <t>27 16 2 284</t>
  </si>
  <si>
    <t>27 16 2 285</t>
  </si>
  <si>
    <t>27 16 2 286</t>
  </si>
  <si>
    <t>27 16 2 287</t>
  </si>
  <si>
    <t>27 16 2 288</t>
  </si>
  <si>
    <t>27 16 2 289</t>
  </si>
  <si>
    <t>27 16 2 290</t>
  </si>
  <si>
    <t>27 16 2 291</t>
  </si>
  <si>
    <t>27 16 2 292</t>
  </si>
  <si>
    <t>27 16 2 293</t>
  </si>
  <si>
    <t>27 16 2 294</t>
  </si>
  <si>
    <t>27 16 2 295</t>
  </si>
  <si>
    <t>27 00 3 016</t>
  </si>
  <si>
    <t>Муниципальное бюджетное общеобразовательное учреждение Тунгокоченская средняя общеобразовательная  школа ИНН 7521002842</t>
  </si>
  <si>
    <t>отсутствует</t>
  </si>
  <si>
    <t>Автомашина УАЗ-220694; год изготовления ТС - 2007; цвет защитный; ПТС 73 МК 125554</t>
  </si>
  <si>
    <t>Свидетельство о регистрации ВЕ № 177592</t>
  </si>
  <si>
    <t xml:space="preserve">Муниципального бюджетного общеобразовательного учреждения Тунгокоченская средняя общеобразовательная школа 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</si>
  <si>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</si>
  <si>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</si>
  <si>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</si>
  <si>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</si>
  <si>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</si>
  <si>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ФИО руководителя и главного бухгалтера</t>
  </si>
  <si>
    <t>Телефон, факс, адрес электронной почты</t>
  </si>
  <si>
    <t>Балансовая стоимость основных средств (руб.)</t>
  </si>
  <si>
    <t>Остаточная стоимость основных средств (руб.)</t>
  </si>
  <si>
    <t>Среднеспи-сочная численность</t>
  </si>
  <si>
    <t>Модульный теплый туалет</t>
  </si>
  <si>
    <t>30.12.2018 г.</t>
  </si>
  <si>
    <t>07.02.2012 г.</t>
  </si>
  <si>
    <t>01.01.2002 г.</t>
  </si>
  <si>
    <t>Трактор МТЗ-82; год выпуска 1988; двигатель № 30150;  цвет синий; паспорт № ВВ 511040</t>
  </si>
  <si>
    <t>Постановление № 162 от 15.03.2012 г.</t>
  </si>
  <si>
    <t>МР "Тунгоко-ченский район" изв.57 от 17.02.2012 г.</t>
  </si>
  <si>
    <t>Распоряжение № 32 от 31.01.2007 г.</t>
  </si>
  <si>
    <t>Иное движимое имущество, стоимостью до 50.0 тыс. руб.</t>
  </si>
  <si>
    <t>КО МР"Тун-ий р-н" акт приема-передачи № 5 от 25.04 2012</t>
  </si>
  <si>
    <t>КО МР"Тун-ий р-н" акт приема-передачи № 4 от 13.12.2012</t>
  </si>
  <si>
    <t>тов чек № 39936 от 13.04 2005</t>
  </si>
  <si>
    <t>тов.накладная от 15.05.2004</t>
  </si>
  <si>
    <t>тов.чек № 087292 от 19.12 05</t>
  </si>
  <si>
    <t>тов.чек № 2010 от 03.04.2007</t>
  </si>
  <si>
    <t>тов.чек № 2010 от 03.04.07</t>
  </si>
  <si>
    <t>тов.накладная № 490 от 01.12.2008</t>
  </si>
  <si>
    <t>акт передачи администрации с.Тунгокочен от 01.01.2002</t>
  </si>
  <si>
    <t xml:space="preserve">счет № 859 от 20.12.2007 </t>
  </si>
  <si>
    <t xml:space="preserve">тов.чек № 17748 от 10.11.2010 </t>
  </si>
  <si>
    <t>передача КО акт приема-передачи от 09.09.2008</t>
  </si>
  <si>
    <t>тов.чек № 52780 от 10.11.2010</t>
  </si>
  <si>
    <t>тов.накладная № 5487 от 10.10.2010</t>
  </si>
  <si>
    <t>тов.накладная №  5487 от 10.10.2010</t>
  </si>
  <si>
    <t>счет № 284 от 22.12.2010</t>
  </si>
  <si>
    <t>Распоряжение №  537 от 09.12.2011</t>
  </si>
  <si>
    <t>КО акт приема-передачи № 7 от 22.02.2013</t>
  </si>
  <si>
    <t>тов.чек  от 13.09.2013</t>
  </si>
  <si>
    <t>КО МР"Тун-ий р-н" акт приема-передачи № 6 от 13.12.2012</t>
  </si>
  <si>
    <t>КО МР"Тун-ий р-н" акт приема-передачи № 4 от 13.12.12</t>
  </si>
  <si>
    <t>КО МР"Тун-ий р-н" акт приема-передачи № 6 от 13.12.12</t>
  </si>
  <si>
    <t>счет от 20.12.2005</t>
  </si>
  <si>
    <t>счет от 01.04.2005</t>
  </si>
  <si>
    <t>тов.чек от 28.08.2004</t>
  </si>
  <si>
    <t>тов.чек № 345 от 28.03.05</t>
  </si>
  <si>
    <t>тов.чек от 06.07.2005</t>
  </si>
  <si>
    <t>счет от 14.10.2009</t>
  </si>
  <si>
    <t>тов.накладная № 86 от 13.09.2007</t>
  </si>
  <si>
    <t>тов.накладная № 156 от 14.05.2014</t>
  </si>
  <si>
    <t>тов.накладная № 1273 от 08.09.2014</t>
  </si>
  <si>
    <t>тов.накладная от 20.12.2014</t>
  </si>
  <si>
    <t>тов.накладная № 162 от 22.12.2014</t>
  </si>
  <si>
    <t xml:space="preserve">тов.накладная № 164 от 22.12.2014 </t>
  </si>
  <si>
    <t xml:space="preserve">тов.накладная № 162 от 22.12.2014 </t>
  </si>
  <si>
    <t>тов.накладная № 997 от 18.08.2015</t>
  </si>
  <si>
    <t>тов.накладная № 2690 от 03.12.2015</t>
  </si>
  <si>
    <t>тов.накладная № 146 от 03.12.2015</t>
  </si>
  <si>
    <t>тов.накладная № 1058 от 23.12.2015</t>
  </si>
  <si>
    <t>тов.накладная № 1116 от 03.12.2015</t>
  </si>
  <si>
    <t>тов.накладная № 25861 от 29.01.2015</t>
  </si>
  <si>
    <t>счет № 532 от 13.04.2016</t>
  </si>
  <si>
    <t>тов.накладная</t>
  </si>
  <si>
    <t>тов.накладная от 16.05.2016</t>
  </si>
  <si>
    <t>avok1959@mail.ru   бухгалтер - 2-15-92</t>
  </si>
  <si>
    <t>27 16 2 300</t>
  </si>
  <si>
    <t>24.03.2017 г.</t>
  </si>
  <si>
    <t>Реестр</t>
  </si>
  <si>
    <t>счет фактура № 249 от 29.12.2018 г.</t>
  </si>
  <si>
    <t>06.05.2006 г.</t>
  </si>
  <si>
    <t>15.03.2010 г.</t>
  </si>
  <si>
    <t>товарная накладная от 24.03.2017 г.</t>
  </si>
  <si>
    <t>Договор оперативного управления № 2 от 15.03.2010 г. (оперативное управление от  01.04.2010 г.)</t>
  </si>
  <si>
    <t>Распоряжение № 237 от 06.05.2006 г. (постоянное (бессрочное) пользование от 01.04.2010 г.)</t>
  </si>
  <si>
    <t>ЛУИДОР-2250М1 Автобус для перевозки детей</t>
  </si>
  <si>
    <t>Директор - Беломестнова Маргарита Александровна; гл.бухгалтер - Ланцева Лариса Владимировна</t>
  </si>
  <si>
    <r>
      <rPr>
        <b/>
        <sz val="10"/>
        <rFont val="Times New Roman"/>
        <family val="1"/>
        <charset val="204"/>
      </rPr>
      <t>инв № 101120403</t>
    </r>
    <r>
      <rPr>
        <sz val="10"/>
        <rFont val="Times New Roman"/>
        <family val="1"/>
        <charset val="204"/>
      </rPr>
      <t xml:space="preserve"> 1253.1кв.м. 1971г.   </t>
    </r>
  </si>
  <si>
    <r>
      <rPr>
        <b/>
        <sz val="10"/>
        <rFont val="Times New Roman"/>
        <family val="1"/>
        <charset val="204"/>
      </rPr>
      <t>инв №  101120406</t>
    </r>
    <r>
      <rPr>
        <sz val="10"/>
        <rFont val="Times New Roman"/>
        <family val="1"/>
        <charset val="204"/>
      </rPr>
      <t xml:space="preserve"> 90.7кв.м. 1970г. </t>
    </r>
  </si>
  <si>
    <r>
      <rPr>
        <b/>
        <sz val="10"/>
        <rFont val="Times New Roman"/>
        <family val="1"/>
        <charset val="204"/>
      </rPr>
      <t>инв № 101120404</t>
    </r>
    <r>
      <rPr>
        <sz val="10"/>
        <rFont val="Times New Roman"/>
        <family val="1"/>
        <charset val="204"/>
      </rPr>
      <t xml:space="preserve"> 258.2кв.м.  1970г. </t>
    </r>
  </si>
  <si>
    <r>
      <rPr>
        <b/>
        <sz val="10"/>
        <rFont val="Times New Roman"/>
        <family val="1"/>
        <charset val="204"/>
      </rPr>
      <t>инв № 101130008</t>
    </r>
    <r>
      <rPr>
        <sz val="10"/>
        <rFont val="Times New Roman"/>
        <family val="1"/>
        <charset val="204"/>
      </rPr>
      <t xml:space="preserve"> 1997г.         </t>
    </r>
  </si>
  <si>
    <r>
      <rPr>
        <b/>
        <sz val="10"/>
        <rFont val="Times New Roman"/>
        <family val="1"/>
        <charset val="204"/>
      </rPr>
      <t>инв №  101120405</t>
    </r>
    <r>
      <rPr>
        <sz val="10"/>
        <rFont val="Times New Roman"/>
        <family val="1"/>
        <charset val="204"/>
      </rPr>
      <t xml:space="preserve"> 2012г.        </t>
    </r>
  </si>
  <si>
    <r>
      <rPr>
        <b/>
        <sz val="10"/>
        <rFont val="Times New Roman"/>
        <family val="1"/>
        <charset val="204"/>
      </rPr>
      <t xml:space="preserve"> инв № 1030006</t>
    </r>
    <r>
      <rPr>
        <sz val="10"/>
        <rFont val="Times New Roman"/>
        <family val="1"/>
        <charset val="204"/>
      </rPr>
      <t xml:space="preserve"> 28474 кв.м.</t>
    </r>
  </si>
  <si>
    <t>Ноутбук для упр. персонала HP 440</t>
  </si>
  <si>
    <t>Ноутбук для педагога HP 360</t>
  </si>
  <si>
    <t>Интерактивный комплекс</t>
  </si>
  <si>
    <t>Компьютер в сборе</t>
  </si>
  <si>
    <t>Шкаф жарочный ШЖ-150</t>
  </si>
  <si>
    <t>Плита ПЭ49П МХМ , 4 комф КЭТ</t>
  </si>
  <si>
    <t>Ларь морозильный обьем 520л.</t>
  </si>
  <si>
    <t>2025 год</t>
  </si>
</sst>
</file>

<file path=xl/styles.xml><?xml version="1.0" encoding="utf-8"?>
<styleSheet xmlns="http://schemas.openxmlformats.org/spreadsheetml/2006/main">
  <numFmts count="3">
    <numFmt numFmtId="164" formatCode="#,##0.00;\-#,##0.00;#"/>
    <numFmt numFmtId="165" formatCode="#,##0.00\ &quot;₽&quot;"/>
    <numFmt numFmtId="166" formatCode="#,##0.00\ _₽"/>
  </numFmts>
  <fonts count="22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charset val="204"/>
    </font>
    <font>
      <b/>
      <sz val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/>
    <xf numFmtId="0" fontId="12" fillId="0" borderId="1" xfId="0" applyFont="1" applyBorder="1" applyAlignment="1">
      <alignment horizontal="center" vertical="top" wrapText="1"/>
    </xf>
    <xf numFmtId="12" fontId="3" fillId="0" borderId="1" xfId="0" applyNumberFormat="1" applyFont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2" fontId="3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14" fontId="10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6" fillId="0" borderId="0" xfId="0" applyFont="1"/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0" fillId="0" borderId="1" xfId="0" applyBorder="1"/>
    <xf numFmtId="0" fontId="8" fillId="0" borderId="1" xfId="0" applyFont="1" applyBorder="1"/>
    <xf numFmtId="0" fontId="18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12" fontId="10" fillId="0" borderId="1" xfId="0" applyNumberFormat="1" applyFont="1" applyFill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2" fontId="10" fillId="0" borderId="1" xfId="0" applyNumberFormat="1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 wrapText="1"/>
    </xf>
    <xf numFmtId="0" fontId="0" fillId="3" borderId="0" xfId="0" applyFill="1"/>
    <xf numFmtId="0" fontId="12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14" fontId="7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/>
    </xf>
    <xf numFmtId="166" fontId="10" fillId="0" borderId="1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0" fillId="0" borderId="0" xfId="0" applyNumberFormat="1" applyAlignme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vok1959@mail.ru%20%20%20&#1073;&#1091;&#1093;&#1075;&#1072;&#1083;&#1090;&#1077;&#1088;%20-%202-15-9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6"/>
  <sheetViews>
    <sheetView tabSelected="1" topLeftCell="A3" workbookViewId="0">
      <selection activeCell="B9" sqref="B9"/>
    </sheetView>
  </sheetViews>
  <sheetFormatPr defaultRowHeight="15"/>
  <cols>
    <col min="1" max="1" width="9.85546875" customWidth="1"/>
    <col min="2" max="2" width="14.7109375" customWidth="1"/>
    <col min="3" max="3" width="15.7109375" customWidth="1"/>
    <col min="4" max="4" width="13.5703125" style="52" customWidth="1"/>
    <col min="5" max="5" width="13.85546875" style="52" customWidth="1"/>
    <col min="6" max="6" width="11.28515625" customWidth="1"/>
    <col min="7" max="7" width="13.28515625" customWidth="1"/>
    <col min="8" max="8" width="15.140625" customWidth="1"/>
    <col min="10" max="10" width="15" customWidth="1"/>
    <col min="11" max="11" width="12.42578125" customWidth="1"/>
    <col min="12" max="12" width="12" customWidth="1"/>
  </cols>
  <sheetData>
    <row r="1" spans="1:13" ht="18.75">
      <c r="A1" s="67" t="s">
        <v>410</v>
      </c>
      <c r="B1" s="67"/>
      <c r="C1" s="67"/>
      <c r="D1" s="67"/>
      <c r="E1" s="67"/>
      <c r="F1" s="67"/>
      <c r="G1" s="67"/>
      <c r="H1" s="67"/>
      <c r="I1" s="67"/>
      <c r="J1" s="67"/>
    </row>
    <row r="2" spans="1:13" ht="15.7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</row>
    <row r="3" spans="1:13" ht="15.7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</row>
    <row r="4" spans="1:13" ht="18" customHeight="1">
      <c r="A4" s="70" t="s">
        <v>343</v>
      </c>
      <c r="B4" s="70"/>
      <c r="C4" s="70"/>
      <c r="D4" s="70"/>
      <c r="E4" s="70"/>
      <c r="F4" s="70"/>
      <c r="G4" s="70"/>
      <c r="H4" s="70"/>
      <c r="I4" s="70"/>
      <c r="J4" s="70"/>
      <c r="K4" s="71"/>
    </row>
    <row r="5" spans="1:13">
      <c r="A5" s="69" t="s">
        <v>2</v>
      </c>
      <c r="B5" s="69"/>
      <c r="C5" s="69"/>
      <c r="D5" s="69"/>
      <c r="E5" s="69"/>
      <c r="F5" s="69"/>
      <c r="G5" s="69"/>
      <c r="H5" s="69"/>
      <c r="I5" s="69"/>
      <c r="J5" s="69"/>
    </row>
    <row r="6" spans="1:13" ht="15.75">
      <c r="A6" s="68" t="s">
        <v>432</v>
      </c>
      <c r="B6" s="68"/>
      <c r="C6" s="68"/>
      <c r="D6" s="68"/>
      <c r="E6" s="68"/>
      <c r="F6" s="68"/>
      <c r="G6" s="68"/>
      <c r="H6" s="68"/>
      <c r="I6" s="68"/>
      <c r="J6" s="68"/>
    </row>
    <row r="7" spans="1:13" ht="15.75">
      <c r="A7" s="73" t="s">
        <v>3</v>
      </c>
      <c r="B7" s="73"/>
      <c r="C7" s="73"/>
      <c r="D7" s="73"/>
      <c r="E7" s="73"/>
      <c r="F7" s="73"/>
      <c r="G7" s="73"/>
      <c r="H7" s="73"/>
      <c r="I7" s="73"/>
      <c r="J7" s="73"/>
    </row>
    <row r="8" spans="1:13" ht="15.75">
      <c r="A8" s="72" t="s">
        <v>4</v>
      </c>
      <c r="B8" s="72"/>
      <c r="C8" s="72"/>
      <c r="D8" s="72"/>
      <c r="E8" s="72"/>
      <c r="F8" s="72"/>
      <c r="G8" s="72"/>
      <c r="H8" s="72"/>
      <c r="I8" s="72"/>
      <c r="J8" s="72"/>
      <c r="K8" s="37"/>
      <c r="L8" s="37"/>
    </row>
    <row r="9" spans="1:13" ht="79.5" customHeight="1">
      <c r="A9" s="1" t="s">
        <v>179</v>
      </c>
      <c r="B9" s="1" t="s">
        <v>5</v>
      </c>
      <c r="C9" s="1" t="s">
        <v>6</v>
      </c>
      <c r="D9" s="7" t="s">
        <v>7</v>
      </c>
      <c r="E9" s="7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1" t="s">
        <v>13</v>
      </c>
      <c r="K9" s="1" t="s">
        <v>182</v>
      </c>
      <c r="L9" s="1" t="s">
        <v>24</v>
      </c>
    </row>
    <row r="10" spans="1:13" ht="15.75">
      <c r="A10" s="72" t="s">
        <v>14</v>
      </c>
      <c r="B10" s="72"/>
      <c r="C10" s="72"/>
      <c r="D10" s="72"/>
      <c r="E10" s="72"/>
      <c r="F10" s="72"/>
      <c r="G10" s="72"/>
      <c r="H10" s="72"/>
      <c r="I10" s="72"/>
      <c r="J10" s="72"/>
      <c r="K10" s="37"/>
      <c r="L10" s="37"/>
    </row>
    <row r="11" spans="1:13">
      <c r="A11" s="2">
        <v>0</v>
      </c>
      <c r="B11" s="3">
        <v>0</v>
      </c>
      <c r="C11" s="2">
        <v>0</v>
      </c>
      <c r="D11" s="8">
        <v>0</v>
      </c>
      <c r="E11" s="8">
        <v>0</v>
      </c>
      <c r="F11" s="2">
        <v>0</v>
      </c>
      <c r="G11" s="2">
        <v>0</v>
      </c>
      <c r="H11" s="2">
        <v>0</v>
      </c>
      <c r="I11" s="2">
        <v>0</v>
      </c>
      <c r="J11" s="4">
        <v>0</v>
      </c>
      <c r="K11" s="38">
        <v>0</v>
      </c>
      <c r="L11" s="37">
        <v>0</v>
      </c>
    </row>
    <row r="12" spans="1:13" ht="15.75">
      <c r="A12" s="72" t="s">
        <v>15</v>
      </c>
      <c r="B12" s="72"/>
      <c r="C12" s="72"/>
      <c r="D12" s="72"/>
      <c r="E12" s="72"/>
      <c r="F12" s="72"/>
      <c r="G12" s="72"/>
      <c r="H12" s="72"/>
      <c r="I12" s="72"/>
      <c r="J12" s="72"/>
      <c r="K12" s="37"/>
      <c r="L12" s="37"/>
    </row>
    <row r="13" spans="1:13" ht="84">
      <c r="A13" s="20" t="s">
        <v>183</v>
      </c>
      <c r="B13" s="4" t="s">
        <v>42</v>
      </c>
      <c r="C13" s="4" t="s">
        <v>46</v>
      </c>
      <c r="D13" s="8" t="s">
        <v>16</v>
      </c>
      <c r="E13" s="8" t="s">
        <v>419</v>
      </c>
      <c r="F13" s="46">
        <v>118334.28</v>
      </c>
      <c r="G13" s="46">
        <v>118334.28</v>
      </c>
      <c r="H13" s="5" t="s">
        <v>413</v>
      </c>
      <c r="I13" s="4"/>
      <c r="J13" s="4" t="s">
        <v>415</v>
      </c>
      <c r="K13" s="2" t="s">
        <v>26</v>
      </c>
      <c r="L13" s="45" t="s">
        <v>19</v>
      </c>
      <c r="M13" s="57"/>
    </row>
    <row r="14" spans="1:13" ht="84">
      <c r="A14" s="20" t="s">
        <v>184</v>
      </c>
      <c r="B14" s="4" t="s">
        <v>43</v>
      </c>
      <c r="C14" s="4" t="s">
        <v>46</v>
      </c>
      <c r="D14" s="8" t="s">
        <v>17</v>
      </c>
      <c r="E14" s="8" t="s">
        <v>420</v>
      </c>
      <c r="F14" s="46">
        <v>11906.7</v>
      </c>
      <c r="G14" s="46">
        <v>11906.7</v>
      </c>
      <c r="H14" s="5" t="s">
        <v>413</v>
      </c>
      <c r="I14" s="4"/>
      <c r="J14" s="4" t="s">
        <v>415</v>
      </c>
      <c r="K14" s="2" t="s">
        <v>26</v>
      </c>
      <c r="L14" s="45" t="s">
        <v>19</v>
      </c>
      <c r="M14" s="57"/>
    </row>
    <row r="15" spans="1:13" ht="84">
      <c r="A15" s="20" t="s">
        <v>185</v>
      </c>
      <c r="B15" s="4" t="s">
        <v>170</v>
      </c>
      <c r="C15" s="4" t="s">
        <v>46</v>
      </c>
      <c r="D15" s="8" t="s">
        <v>18</v>
      </c>
      <c r="E15" s="8" t="s">
        <v>421</v>
      </c>
      <c r="F15" s="46">
        <v>41397.26</v>
      </c>
      <c r="G15" s="46">
        <v>41397.26</v>
      </c>
      <c r="H15" s="5" t="s">
        <v>413</v>
      </c>
      <c r="I15" s="6"/>
      <c r="J15" s="4" t="s">
        <v>415</v>
      </c>
      <c r="K15" s="2" t="s">
        <v>26</v>
      </c>
      <c r="L15" s="45" t="s">
        <v>19</v>
      </c>
    </row>
    <row r="16" spans="1:13" ht="38.25">
      <c r="A16" s="58" t="s">
        <v>186</v>
      </c>
      <c r="B16" s="59" t="s">
        <v>171</v>
      </c>
      <c r="C16" s="59" t="s">
        <v>46</v>
      </c>
      <c r="D16" s="60" t="s">
        <v>340</v>
      </c>
      <c r="E16" s="60" t="s">
        <v>422</v>
      </c>
      <c r="F16" s="61">
        <v>29695.040000000001</v>
      </c>
      <c r="G16" s="61">
        <v>29695.040000000001</v>
      </c>
      <c r="H16" s="62" t="s">
        <v>357</v>
      </c>
      <c r="I16" s="59"/>
      <c r="J16" s="59" t="s">
        <v>359</v>
      </c>
      <c r="K16" s="63" t="s">
        <v>26</v>
      </c>
      <c r="L16" s="64" t="s">
        <v>19</v>
      </c>
    </row>
    <row r="17" spans="1:12" ht="66" customHeight="1">
      <c r="A17" s="20" t="s">
        <v>187</v>
      </c>
      <c r="B17" s="4" t="s">
        <v>44</v>
      </c>
      <c r="C17" s="4" t="s">
        <v>46</v>
      </c>
      <c r="D17" s="8" t="s">
        <v>340</v>
      </c>
      <c r="E17" s="8" t="s">
        <v>423</v>
      </c>
      <c r="F17" s="46">
        <v>93501</v>
      </c>
      <c r="G17" s="46">
        <v>59607.27</v>
      </c>
      <c r="H17" s="5" t="s">
        <v>356</v>
      </c>
      <c r="I17" s="4"/>
      <c r="J17" s="4" t="s">
        <v>360</v>
      </c>
      <c r="K17" s="2" t="s">
        <v>26</v>
      </c>
      <c r="L17" s="39" t="s">
        <v>19</v>
      </c>
    </row>
    <row r="18" spans="1:12" ht="57" customHeight="1">
      <c r="A18" s="2"/>
      <c r="B18" s="3"/>
      <c r="C18" s="7"/>
      <c r="D18" s="8"/>
      <c r="E18" s="7" t="s">
        <v>45</v>
      </c>
      <c r="F18" s="47">
        <f>SUM(F13:F17)</f>
        <v>294834.28000000003</v>
      </c>
      <c r="G18" s="47">
        <f>SUM(G13:G17)</f>
        <v>260940.55</v>
      </c>
      <c r="H18" s="9"/>
      <c r="I18" s="8"/>
      <c r="J18" s="4"/>
      <c r="K18" s="37"/>
      <c r="L18" s="37"/>
    </row>
    <row r="19" spans="1:12" ht="15.75">
      <c r="A19" s="74" t="s">
        <v>167</v>
      </c>
      <c r="B19" s="75"/>
      <c r="C19" s="75"/>
      <c r="D19" s="75"/>
      <c r="E19" s="75"/>
      <c r="F19" s="75"/>
      <c r="G19" s="75"/>
      <c r="H19" s="75"/>
      <c r="I19" s="75"/>
      <c r="J19" s="76"/>
      <c r="K19" s="37"/>
      <c r="L19" s="37"/>
    </row>
    <row r="20" spans="1:12" ht="72">
      <c r="A20" s="35" t="s">
        <v>188</v>
      </c>
      <c r="B20" s="4" t="s">
        <v>168</v>
      </c>
      <c r="C20" s="4" t="s">
        <v>46</v>
      </c>
      <c r="D20" s="8" t="s">
        <v>169</v>
      </c>
      <c r="E20" s="8" t="s">
        <v>424</v>
      </c>
      <c r="F20" s="48">
        <v>1102996.56</v>
      </c>
      <c r="G20" s="48">
        <v>0</v>
      </c>
      <c r="H20" s="9" t="s">
        <v>412</v>
      </c>
      <c r="I20" s="8"/>
      <c r="J20" s="4" t="s">
        <v>416</v>
      </c>
      <c r="K20" s="2" t="s">
        <v>26</v>
      </c>
      <c r="L20" s="45" t="s">
        <v>19</v>
      </c>
    </row>
    <row r="21" spans="1:12" ht="73.5" customHeight="1">
      <c r="A21" s="10"/>
      <c r="B21" s="3"/>
      <c r="C21" s="8"/>
      <c r="D21" s="8"/>
      <c r="E21" s="7" t="s">
        <v>45</v>
      </c>
      <c r="F21" s="47">
        <f>SUM(F20)</f>
        <v>1102996.56</v>
      </c>
      <c r="G21" s="47">
        <f>SUM(G20)</f>
        <v>0</v>
      </c>
      <c r="H21" s="9"/>
      <c r="I21" s="8"/>
      <c r="J21" s="4"/>
      <c r="K21" s="37"/>
      <c r="L21" s="37"/>
    </row>
    <row r="22" spans="1:12">
      <c r="A22" s="10"/>
      <c r="B22" s="23"/>
      <c r="C22" s="28"/>
      <c r="D22" s="28"/>
      <c r="E22" s="29"/>
      <c r="F22" s="30"/>
      <c r="G22" s="30"/>
      <c r="H22" s="31"/>
      <c r="I22" s="28"/>
      <c r="J22" s="32"/>
    </row>
    <row r="23" spans="1:12" ht="15.75">
      <c r="A23" s="85" t="s">
        <v>20</v>
      </c>
      <c r="B23" s="85"/>
      <c r="C23" s="85"/>
      <c r="D23" s="85"/>
      <c r="E23" s="85"/>
      <c r="F23" s="85"/>
      <c r="G23" s="85"/>
      <c r="H23" s="85"/>
      <c r="I23" s="85"/>
      <c r="J23" s="85"/>
    </row>
    <row r="24" spans="1:12" ht="15.75">
      <c r="A24" s="77" t="s">
        <v>21</v>
      </c>
      <c r="B24" s="74"/>
      <c r="C24" s="74"/>
      <c r="D24" s="74"/>
      <c r="E24" s="74"/>
      <c r="F24" s="74"/>
      <c r="G24" s="74"/>
      <c r="H24" s="74"/>
      <c r="I24" s="74"/>
      <c r="J24" s="83"/>
    </row>
    <row r="25" spans="1:12" ht="38.25">
      <c r="A25" s="1" t="s">
        <v>179</v>
      </c>
      <c r="B25" s="1" t="s">
        <v>22</v>
      </c>
      <c r="C25" s="1" t="s">
        <v>180</v>
      </c>
      <c r="D25" s="7" t="s">
        <v>9</v>
      </c>
      <c r="E25" s="7" t="s">
        <v>10</v>
      </c>
      <c r="F25" s="1" t="s">
        <v>11</v>
      </c>
      <c r="G25" s="1" t="s">
        <v>12</v>
      </c>
      <c r="H25" s="1" t="s">
        <v>23</v>
      </c>
      <c r="I25" s="1" t="s">
        <v>182</v>
      </c>
      <c r="J25" s="1" t="s">
        <v>24</v>
      </c>
    </row>
    <row r="26" spans="1:12" ht="15.75">
      <c r="A26" s="77" t="s">
        <v>25</v>
      </c>
      <c r="B26" s="74"/>
      <c r="C26" s="74"/>
      <c r="D26" s="74"/>
      <c r="E26" s="74"/>
      <c r="F26" s="74"/>
      <c r="G26" s="74"/>
      <c r="H26" s="74"/>
      <c r="I26" s="74"/>
      <c r="J26" s="83"/>
    </row>
    <row r="27" spans="1:12" ht="72">
      <c r="A27" s="36" t="s">
        <v>189</v>
      </c>
      <c r="B27" s="4" t="s">
        <v>358</v>
      </c>
      <c r="C27" s="12">
        <v>101240114</v>
      </c>
      <c r="D27" s="48">
        <v>21417.3</v>
      </c>
      <c r="E27" s="48">
        <v>21417.3</v>
      </c>
      <c r="F27" s="8">
        <v>1988</v>
      </c>
      <c r="G27" s="2"/>
      <c r="H27" s="2" t="s">
        <v>342</v>
      </c>
      <c r="I27" s="2" t="s">
        <v>26</v>
      </c>
      <c r="J27" s="4" t="s">
        <v>19</v>
      </c>
    </row>
    <row r="28" spans="1:12" ht="72">
      <c r="A28" s="36" t="s">
        <v>190</v>
      </c>
      <c r="B28" s="4" t="s">
        <v>341</v>
      </c>
      <c r="C28" s="12">
        <v>101250016</v>
      </c>
      <c r="D28" s="48">
        <v>325000</v>
      </c>
      <c r="E28" s="48">
        <v>325000</v>
      </c>
      <c r="F28" s="9">
        <v>39113</v>
      </c>
      <c r="G28" s="2"/>
      <c r="H28" s="2" t="s">
        <v>361</v>
      </c>
      <c r="I28" s="2" t="s">
        <v>26</v>
      </c>
      <c r="J28" s="4" t="s">
        <v>19</v>
      </c>
    </row>
    <row r="29" spans="1:12" ht="75.75" customHeight="1">
      <c r="A29" s="36"/>
      <c r="B29" s="4" t="s">
        <v>417</v>
      </c>
      <c r="C29" s="12">
        <v>101250017</v>
      </c>
      <c r="D29" s="48">
        <v>1810000</v>
      </c>
      <c r="E29" s="48">
        <v>1448000.16</v>
      </c>
      <c r="F29" s="9"/>
      <c r="G29" s="2"/>
      <c r="H29" s="2"/>
      <c r="I29" s="2" t="s">
        <v>26</v>
      </c>
      <c r="J29" s="4" t="s">
        <v>19</v>
      </c>
    </row>
    <row r="30" spans="1:12" ht="75.75" customHeight="1">
      <c r="A30" s="11"/>
      <c r="B30" s="3"/>
      <c r="C30" s="21" t="s">
        <v>45</v>
      </c>
      <c r="D30" s="47">
        <f>SUM(D27:D29)</f>
        <v>2156417.2999999998</v>
      </c>
      <c r="E30" s="47">
        <f>SUM(E27:E29)</f>
        <v>1794417.46</v>
      </c>
      <c r="F30" s="2"/>
      <c r="G30" s="2"/>
      <c r="H30" s="14"/>
      <c r="I30" s="2"/>
      <c r="J30" s="8"/>
    </row>
    <row r="31" spans="1:12">
      <c r="A31" s="22"/>
      <c r="B31" s="23"/>
      <c r="C31" s="24"/>
      <c r="D31" s="28"/>
      <c r="E31" s="28"/>
      <c r="F31" s="10"/>
      <c r="G31" s="10"/>
      <c r="H31" s="25"/>
      <c r="I31" s="10"/>
      <c r="J31" s="26"/>
    </row>
    <row r="32" spans="1:12" ht="15.75">
      <c r="A32" s="80" t="s">
        <v>27</v>
      </c>
      <c r="B32" s="81"/>
      <c r="C32" s="81"/>
      <c r="D32" s="81"/>
      <c r="E32" s="81"/>
      <c r="F32" s="81"/>
      <c r="G32" s="81"/>
      <c r="H32" s="81"/>
      <c r="I32" s="81"/>
      <c r="J32" s="82"/>
    </row>
    <row r="33" spans="1:11" ht="45">
      <c r="A33" s="36" t="s">
        <v>191</v>
      </c>
      <c r="B33" s="2" t="s">
        <v>47</v>
      </c>
      <c r="C33" s="12">
        <v>101240097</v>
      </c>
      <c r="D33" s="48">
        <v>27540</v>
      </c>
      <c r="E33" s="48">
        <v>27540</v>
      </c>
      <c r="F33" s="9">
        <v>41131</v>
      </c>
      <c r="G33" s="2"/>
      <c r="H33" s="2" t="s">
        <v>363</v>
      </c>
      <c r="I33" s="2" t="s">
        <v>26</v>
      </c>
      <c r="J33" s="4" t="s">
        <v>19</v>
      </c>
    </row>
    <row r="34" spans="1:11" ht="45">
      <c r="A34" s="36" t="s">
        <v>192</v>
      </c>
      <c r="B34" s="2" t="s">
        <v>48</v>
      </c>
      <c r="C34" s="12">
        <v>101240058</v>
      </c>
      <c r="D34" s="48">
        <v>41692.5</v>
      </c>
      <c r="E34" s="48">
        <v>41692.5</v>
      </c>
      <c r="F34" s="9">
        <v>41131</v>
      </c>
      <c r="G34" s="2"/>
      <c r="H34" s="2" t="s">
        <v>363</v>
      </c>
      <c r="I34" s="2" t="s">
        <v>26</v>
      </c>
      <c r="J34" s="4" t="s">
        <v>19</v>
      </c>
    </row>
    <row r="35" spans="1:11" ht="45">
      <c r="A35" s="20" t="s">
        <v>193</v>
      </c>
      <c r="B35" s="2" t="s">
        <v>49</v>
      </c>
      <c r="C35" s="12">
        <v>101240098</v>
      </c>
      <c r="D35" s="48">
        <v>30500</v>
      </c>
      <c r="E35" s="48">
        <v>30500</v>
      </c>
      <c r="F35" s="9">
        <v>41131</v>
      </c>
      <c r="G35" s="2"/>
      <c r="H35" s="2" t="s">
        <v>363</v>
      </c>
      <c r="I35" s="2" t="s">
        <v>26</v>
      </c>
      <c r="J35" s="4" t="s">
        <v>19</v>
      </c>
      <c r="K35" s="16"/>
    </row>
    <row r="36" spans="1:11" ht="45">
      <c r="A36" s="36" t="s">
        <v>194</v>
      </c>
      <c r="B36" s="17" t="s">
        <v>50</v>
      </c>
      <c r="C36" s="11">
        <v>101240057</v>
      </c>
      <c r="D36" s="49">
        <v>47000</v>
      </c>
      <c r="E36" s="49">
        <v>47000</v>
      </c>
      <c r="F36" s="42">
        <v>41274</v>
      </c>
      <c r="G36" s="18"/>
      <c r="H36" s="17" t="s">
        <v>364</v>
      </c>
      <c r="I36" s="2" t="s">
        <v>26</v>
      </c>
      <c r="J36" s="4" t="s">
        <v>19</v>
      </c>
    </row>
    <row r="37" spans="1:11" ht="45">
      <c r="A37" s="36" t="s">
        <v>195</v>
      </c>
      <c r="B37" s="17" t="s">
        <v>51</v>
      </c>
      <c r="C37" s="11">
        <v>101240082</v>
      </c>
      <c r="D37" s="49">
        <v>24000</v>
      </c>
      <c r="E37" s="49">
        <v>24000</v>
      </c>
      <c r="F37" s="42">
        <v>41274</v>
      </c>
      <c r="G37" s="18"/>
      <c r="H37" s="17" t="s">
        <v>364</v>
      </c>
      <c r="I37" s="2" t="s">
        <v>26</v>
      </c>
      <c r="J37" s="4" t="s">
        <v>19</v>
      </c>
    </row>
    <row r="38" spans="1:11" ht="45">
      <c r="A38" s="36" t="s">
        <v>196</v>
      </c>
      <c r="B38" s="17" t="s">
        <v>172</v>
      </c>
      <c r="C38" s="11">
        <v>101240051</v>
      </c>
      <c r="D38" s="49">
        <v>16838.89</v>
      </c>
      <c r="E38" s="49">
        <v>16838.89</v>
      </c>
      <c r="F38" s="42">
        <v>41274</v>
      </c>
      <c r="G38" s="18"/>
      <c r="H38" s="17" t="s">
        <v>364</v>
      </c>
      <c r="I38" s="2" t="s">
        <v>26</v>
      </c>
      <c r="J38" s="4" t="s">
        <v>19</v>
      </c>
    </row>
    <row r="39" spans="1:11" ht="45">
      <c r="A39" s="36" t="s">
        <v>197</v>
      </c>
      <c r="B39" s="17" t="s">
        <v>52</v>
      </c>
      <c r="C39" s="11">
        <v>101240056</v>
      </c>
      <c r="D39" s="49">
        <v>47000</v>
      </c>
      <c r="E39" s="49">
        <v>47000</v>
      </c>
      <c r="F39" s="42">
        <v>41274</v>
      </c>
      <c r="G39" s="18"/>
      <c r="H39" s="17" t="s">
        <v>364</v>
      </c>
      <c r="I39" s="2" t="s">
        <v>26</v>
      </c>
      <c r="J39" s="4" t="s">
        <v>19</v>
      </c>
      <c r="K39" s="19"/>
    </row>
    <row r="40" spans="1:11" ht="45">
      <c r="A40" s="36" t="s">
        <v>198</v>
      </c>
      <c r="B40" s="17" t="s">
        <v>173</v>
      </c>
      <c r="C40" s="11">
        <v>101240083</v>
      </c>
      <c r="D40" s="49">
        <v>24000</v>
      </c>
      <c r="E40" s="49">
        <v>24000</v>
      </c>
      <c r="F40" s="42">
        <v>41274</v>
      </c>
      <c r="G40" s="18"/>
      <c r="H40" s="17" t="s">
        <v>364</v>
      </c>
      <c r="I40" s="2" t="s">
        <v>26</v>
      </c>
      <c r="J40" s="4" t="s">
        <v>19</v>
      </c>
    </row>
    <row r="41" spans="1:11" ht="45">
      <c r="A41" s="36" t="s">
        <v>199</v>
      </c>
      <c r="B41" s="17" t="s">
        <v>53</v>
      </c>
      <c r="C41" s="11">
        <v>101240050</v>
      </c>
      <c r="D41" s="49">
        <v>16838.89</v>
      </c>
      <c r="E41" s="49">
        <v>16838.89</v>
      </c>
      <c r="F41" s="42">
        <v>41274</v>
      </c>
      <c r="G41" s="18"/>
      <c r="H41" s="17" t="s">
        <v>364</v>
      </c>
      <c r="I41" s="2" t="s">
        <v>26</v>
      </c>
      <c r="J41" s="4" t="s">
        <v>19</v>
      </c>
    </row>
    <row r="42" spans="1:11" ht="22.5">
      <c r="A42" s="36" t="s">
        <v>200</v>
      </c>
      <c r="B42" s="17" t="s">
        <v>54</v>
      </c>
      <c r="C42" s="43">
        <v>101240061</v>
      </c>
      <c r="D42" s="49">
        <v>26186.11</v>
      </c>
      <c r="E42" s="49">
        <v>26186.11</v>
      </c>
      <c r="F42" s="42">
        <v>38455</v>
      </c>
      <c r="G42" s="18"/>
      <c r="H42" s="17" t="s">
        <v>365</v>
      </c>
      <c r="I42" s="2" t="s">
        <v>26</v>
      </c>
      <c r="J42" s="4" t="s">
        <v>19</v>
      </c>
    </row>
    <row r="43" spans="1:11" ht="22.5">
      <c r="A43" s="36" t="s">
        <v>201</v>
      </c>
      <c r="B43" s="17" t="s">
        <v>55</v>
      </c>
      <c r="C43" s="43">
        <v>101240060</v>
      </c>
      <c r="D43" s="49">
        <v>20723.36</v>
      </c>
      <c r="E43" s="49">
        <v>20723.36</v>
      </c>
      <c r="F43" s="42">
        <v>38122</v>
      </c>
      <c r="G43" s="18"/>
      <c r="H43" s="17" t="s">
        <v>366</v>
      </c>
      <c r="I43" s="2" t="s">
        <v>26</v>
      </c>
      <c r="J43" s="4" t="s">
        <v>19</v>
      </c>
    </row>
    <row r="44" spans="1:11" ht="22.5">
      <c r="A44" s="36" t="s">
        <v>202</v>
      </c>
      <c r="B44" s="17" t="s">
        <v>56</v>
      </c>
      <c r="C44" s="43">
        <v>101240062</v>
      </c>
      <c r="D44" s="49">
        <v>28961.69</v>
      </c>
      <c r="E44" s="49">
        <v>28961.69</v>
      </c>
      <c r="F44" s="42">
        <v>38705</v>
      </c>
      <c r="G44" s="18"/>
      <c r="H44" s="17" t="s">
        <v>367</v>
      </c>
      <c r="I44" s="2" t="s">
        <v>26</v>
      </c>
      <c r="J44" s="4" t="s">
        <v>19</v>
      </c>
    </row>
    <row r="45" spans="1:11" ht="22.5">
      <c r="A45" s="36" t="s">
        <v>203</v>
      </c>
      <c r="B45" s="17" t="s">
        <v>57</v>
      </c>
      <c r="C45" s="43">
        <v>101240069</v>
      </c>
      <c r="D45" s="49">
        <v>34682</v>
      </c>
      <c r="E45" s="49">
        <v>34682</v>
      </c>
      <c r="F45" s="42">
        <v>39175</v>
      </c>
      <c r="G45" s="18"/>
      <c r="H45" s="17" t="s">
        <v>368</v>
      </c>
      <c r="I45" s="2" t="s">
        <v>26</v>
      </c>
      <c r="J45" s="4" t="s">
        <v>19</v>
      </c>
    </row>
    <row r="46" spans="1:11" ht="22.5">
      <c r="A46" s="36" t="s">
        <v>204</v>
      </c>
      <c r="B46" s="17" t="s">
        <v>58</v>
      </c>
      <c r="C46" s="43">
        <v>101240100</v>
      </c>
      <c r="D46" s="49">
        <v>15385</v>
      </c>
      <c r="E46" s="49">
        <v>15385</v>
      </c>
      <c r="F46" s="42">
        <v>39175</v>
      </c>
      <c r="G46" s="18"/>
      <c r="H46" s="17" t="s">
        <v>369</v>
      </c>
      <c r="I46" s="2" t="s">
        <v>26</v>
      </c>
      <c r="J46" s="4" t="s">
        <v>19</v>
      </c>
    </row>
    <row r="47" spans="1:11" ht="22.5">
      <c r="A47" s="20" t="s">
        <v>205</v>
      </c>
      <c r="B47" s="17" t="s">
        <v>59</v>
      </c>
      <c r="C47" s="12">
        <v>101240040</v>
      </c>
      <c r="D47" s="48">
        <v>23301</v>
      </c>
      <c r="E47" s="48">
        <v>23301</v>
      </c>
      <c r="F47" s="42">
        <v>39783</v>
      </c>
      <c r="G47" s="8"/>
      <c r="H47" s="2" t="s">
        <v>370</v>
      </c>
      <c r="I47" s="2" t="s">
        <v>26</v>
      </c>
      <c r="J47" s="4" t="s">
        <v>19</v>
      </c>
    </row>
    <row r="48" spans="1:11" ht="22.5">
      <c r="A48" s="20" t="s">
        <v>206</v>
      </c>
      <c r="B48" s="2" t="s">
        <v>60</v>
      </c>
      <c r="C48" s="12">
        <v>101240117</v>
      </c>
      <c r="D48" s="48">
        <v>3360</v>
      </c>
      <c r="E48" s="48">
        <v>3360</v>
      </c>
      <c r="F48" s="42">
        <v>39783</v>
      </c>
      <c r="G48" s="8"/>
      <c r="H48" s="2" t="s">
        <v>370</v>
      </c>
      <c r="I48" s="2" t="s">
        <v>26</v>
      </c>
      <c r="J48" s="4" t="s">
        <v>19</v>
      </c>
    </row>
    <row r="49" spans="1:10" ht="22.5">
      <c r="A49" s="20" t="s">
        <v>207</v>
      </c>
      <c r="B49" s="2" t="s">
        <v>61</v>
      </c>
      <c r="C49" s="12">
        <v>101240099</v>
      </c>
      <c r="D49" s="48">
        <v>28404</v>
      </c>
      <c r="E49" s="48">
        <v>28404</v>
      </c>
      <c r="F49" s="42">
        <v>39783</v>
      </c>
      <c r="G49" s="8"/>
      <c r="H49" s="2" t="s">
        <v>370</v>
      </c>
      <c r="I49" s="2" t="s">
        <v>26</v>
      </c>
      <c r="J49" s="4" t="s">
        <v>19</v>
      </c>
    </row>
    <row r="50" spans="1:10" ht="45">
      <c r="A50" s="20" t="s">
        <v>208</v>
      </c>
      <c r="B50" s="2" t="s">
        <v>62</v>
      </c>
      <c r="C50" s="12">
        <v>10240085</v>
      </c>
      <c r="D50" s="48">
        <v>22370.04</v>
      </c>
      <c r="E50" s="48">
        <v>22370.04</v>
      </c>
      <c r="F50" s="9">
        <v>37257</v>
      </c>
      <c r="G50" s="8"/>
      <c r="H50" s="2" t="s">
        <v>371</v>
      </c>
      <c r="I50" s="2" t="s">
        <v>26</v>
      </c>
      <c r="J50" s="4" t="s">
        <v>19</v>
      </c>
    </row>
    <row r="51" spans="1:10" ht="45">
      <c r="A51" s="20" t="s">
        <v>209</v>
      </c>
      <c r="B51" s="2" t="s">
        <v>63</v>
      </c>
      <c r="C51" s="12">
        <v>101240049</v>
      </c>
      <c r="D51" s="48">
        <v>25603.200000000001</v>
      </c>
      <c r="E51" s="48">
        <v>25603.200000000001</v>
      </c>
      <c r="F51" s="9">
        <v>37257</v>
      </c>
      <c r="G51" s="8"/>
      <c r="H51" s="2" t="s">
        <v>371</v>
      </c>
      <c r="I51" s="2" t="s">
        <v>26</v>
      </c>
      <c r="J51" s="4" t="s">
        <v>19</v>
      </c>
    </row>
    <row r="52" spans="1:10" ht="45">
      <c r="A52" s="20" t="s">
        <v>210</v>
      </c>
      <c r="B52" s="2" t="s">
        <v>64</v>
      </c>
      <c r="C52" s="12">
        <v>101240111</v>
      </c>
      <c r="D52" s="48">
        <v>25065.18</v>
      </c>
      <c r="E52" s="48">
        <v>25065.18</v>
      </c>
      <c r="F52" s="9">
        <v>37257</v>
      </c>
      <c r="G52" s="8"/>
      <c r="H52" s="2" t="s">
        <v>371</v>
      </c>
      <c r="I52" s="2" t="s">
        <v>26</v>
      </c>
      <c r="J52" s="4" t="s">
        <v>19</v>
      </c>
    </row>
    <row r="53" spans="1:10" ht="45">
      <c r="A53" s="20" t="s">
        <v>211</v>
      </c>
      <c r="B53" s="2" t="s">
        <v>65</v>
      </c>
      <c r="C53" s="12">
        <v>101240110</v>
      </c>
      <c r="D53" s="48">
        <v>21372.12</v>
      </c>
      <c r="E53" s="48">
        <v>21372.12</v>
      </c>
      <c r="F53" s="9">
        <v>37257</v>
      </c>
      <c r="G53" s="8"/>
      <c r="H53" s="2" t="s">
        <v>371</v>
      </c>
      <c r="I53" s="2" t="s">
        <v>26</v>
      </c>
      <c r="J53" s="4" t="s">
        <v>19</v>
      </c>
    </row>
    <row r="54" spans="1:10" ht="22.5">
      <c r="A54" s="20" t="s">
        <v>212</v>
      </c>
      <c r="B54" s="2" t="s">
        <v>66</v>
      </c>
      <c r="C54" s="12">
        <v>101240048</v>
      </c>
      <c r="D54" s="48">
        <v>280000</v>
      </c>
      <c r="E54" s="48">
        <v>280000</v>
      </c>
      <c r="F54" s="9">
        <v>39661</v>
      </c>
      <c r="G54" s="8" t="s">
        <v>28</v>
      </c>
      <c r="H54" s="2" t="s">
        <v>372</v>
      </c>
      <c r="I54" s="2" t="s">
        <v>26</v>
      </c>
      <c r="J54" s="4" t="s">
        <v>19</v>
      </c>
    </row>
    <row r="55" spans="1:10" ht="28.5" customHeight="1">
      <c r="A55" s="20" t="s">
        <v>213</v>
      </c>
      <c r="B55" s="2" t="s">
        <v>67</v>
      </c>
      <c r="C55" s="12">
        <v>101240119</v>
      </c>
      <c r="D55" s="48">
        <v>9200</v>
      </c>
      <c r="E55" s="48">
        <v>9200</v>
      </c>
      <c r="F55" s="9">
        <v>40492</v>
      </c>
      <c r="G55" s="8" t="s">
        <v>28</v>
      </c>
      <c r="H55" s="2" t="s">
        <v>373</v>
      </c>
      <c r="I55" s="2" t="s">
        <v>26</v>
      </c>
      <c r="J55" s="4" t="s">
        <v>19</v>
      </c>
    </row>
    <row r="56" spans="1:10" ht="33.75">
      <c r="A56" s="20" t="s">
        <v>214</v>
      </c>
      <c r="B56" s="2" t="s">
        <v>68</v>
      </c>
      <c r="C56" s="12">
        <v>101240090</v>
      </c>
      <c r="D56" s="48">
        <v>26871.5</v>
      </c>
      <c r="E56" s="48">
        <v>26871.5</v>
      </c>
      <c r="F56" s="9">
        <v>39700</v>
      </c>
      <c r="G56" s="8" t="s">
        <v>28</v>
      </c>
      <c r="H56" s="2" t="s">
        <v>374</v>
      </c>
      <c r="I56" s="2" t="s">
        <v>26</v>
      </c>
      <c r="J56" s="4" t="s">
        <v>19</v>
      </c>
    </row>
    <row r="57" spans="1:10" ht="22.5">
      <c r="A57" s="20" t="s">
        <v>215</v>
      </c>
      <c r="B57" s="2" t="s">
        <v>69</v>
      </c>
      <c r="C57" s="12">
        <v>101240077</v>
      </c>
      <c r="D57" s="48">
        <v>7790</v>
      </c>
      <c r="E57" s="48">
        <v>7790</v>
      </c>
      <c r="F57" s="9">
        <v>40492</v>
      </c>
      <c r="G57" s="8" t="s">
        <v>28</v>
      </c>
      <c r="H57" s="2" t="s">
        <v>375</v>
      </c>
      <c r="I57" s="2" t="s">
        <v>26</v>
      </c>
      <c r="J57" s="4" t="s">
        <v>19</v>
      </c>
    </row>
    <row r="58" spans="1:10" ht="24.75" customHeight="1">
      <c r="A58" s="20" t="s">
        <v>216</v>
      </c>
      <c r="B58" s="2" t="s">
        <v>70</v>
      </c>
      <c r="C58" s="12">
        <v>101240089</v>
      </c>
      <c r="D58" s="48">
        <v>30000</v>
      </c>
      <c r="E58" s="48">
        <v>30000</v>
      </c>
      <c r="F58" s="9">
        <v>40461</v>
      </c>
      <c r="G58" s="8" t="s">
        <v>28</v>
      </c>
      <c r="H58" s="2" t="s">
        <v>376</v>
      </c>
      <c r="I58" s="2" t="s">
        <v>26</v>
      </c>
      <c r="J58" s="4" t="s">
        <v>19</v>
      </c>
    </row>
    <row r="59" spans="1:10" ht="27.75" customHeight="1">
      <c r="A59" s="20" t="s">
        <v>217</v>
      </c>
      <c r="B59" s="2" t="s">
        <v>71</v>
      </c>
      <c r="C59" s="12">
        <v>10240092</v>
      </c>
      <c r="D59" s="48">
        <v>16530</v>
      </c>
      <c r="E59" s="48">
        <v>16530</v>
      </c>
      <c r="F59" s="9">
        <v>40461</v>
      </c>
      <c r="G59" s="8" t="s">
        <v>28</v>
      </c>
      <c r="H59" s="2" t="s">
        <v>376</v>
      </c>
      <c r="I59" s="2" t="s">
        <v>26</v>
      </c>
      <c r="J59" s="4" t="s">
        <v>19</v>
      </c>
    </row>
    <row r="60" spans="1:10" ht="33.75">
      <c r="A60" s="20" t="s">
        <v>218</v>
      </c>
      <c r="B60" s="2" t="s">
        <v>72</v>
      </c>
      <c r="C60" s="12">
        <v>101240093</v>
      </c>
      <c r="D60" s="48">
        <v>16530</v>
      </c>
      <c r="E60" s="48">
        <v>16530</v>
      </c>
      <c r="F60" s="9">
        <v>40461</v>
      </c>
      <c r="G60" s="8" t="s">
        <v>28</v>
      </c>
      <c r="H60" s="2" t="s">
        <v>377</v>
      </c>
      <c r="I60" s="2" t="s">
        <v>26</v>
      </c>
      <c r="J60" s="4" t="s">
        <v>19</v>
      </c>
    </row>
    <row r="61" spans="1:10" ht="25.5" customHeight="1">
      <c r="A61" s="20" t="s">
        <v>219</v>
      </c>
      <c r="B61" s="2" t="s">
        <v>73</v>
      </c>
      <c r="C61" s="12">
        <v>101240094</v>
      </c>
      <c r="D61" s="48">
        <v>16530</v>
      </c>
      <c r="E61" s="48">
        <v>16530</v>
      </c>
      <c r="F61" s="9">
        <v>40461</v>
      </c>
      <c r="G61" s="8" t="s">
        <v>28</v>
      </c>
      <c r="H61" s="2" t="s">
        <v>376</v>
      </c>
      <c r="I61" s="2" t="s">
        <v>26</v>
      </c>
      <c r="J61" s="4" t="s">
        <v>19</v>
      </c>
    </row>
    <row r="62" spans="1:10" ht="24.75" customHeight="1">
      <c r="A62" s="20" t="s">
        <v>220</v>
      </c>
      <c r="B62" s="2" t="s">
        <v>74</v>
      </c>
      <c r="C62" s="12">
        <v>101240095</v>
      </c>
      <c r="D62" s="48">
        <v>16530</v>
      </c>
      <c r="E62" s="48">
        <v>16530</v>
      </c>
      <c r="F62" s="9">
        <v>40461</v>
      </c>
      <c r="G62" s="8" t="s">
        <v>28</v>
      </c>
      <c r="H62" s="2" t="s">
        <v>376</v>
      </c>
      <c r="I62" s="2" t="s">
        <v>26</v>
      </c>
      <c r="J62" s="4" t="s">
        <v>19</v>
      </c>
    </row>
    <row r="63" spans="1:10" ht="24.75" customHeight="1">
      <c r="A63" s="20" t="s">
        <v>221</v>
      </c>
      <c r="B63" s="2" t="s">
        <v>75</v>
      </c>
      <c r="C63" s="12">
        <v>101240096</v>
      </c>
      <c r="D63" s="48">
        <v>16530</v>
      </c>
      <c r="E63" s="48">
        <v>16530</v>
      </c>
      <c r="F63" s="9">
        <v>40461</v>
      </c>
      <c r="G63" s="8" t="s">
        <v>28</v>
      </c>
      <c r="H63" s="2" t="s">
        <v>376</v>
      </c>
      <c r="I63" s="2" t="s">
        <v>26</v>
      </c>
      <c r="J63" s="4" t="s">
        <v>19</v>
      </c>
    </row>
    <row r="64" spans="1:10" ht="24.75" customHeight="1">
      <c r="A64" s="20" t="s">
        <v>222</v>
      </c>
      <c r="B64" s="2" t="s">
        <v>76</v>
      </c>
      <c r="C64" s="12">
        <v>101240081</v>
      </c>
      <c r="D64" s="48">
        <v>60000</v>
      </c>
      <c r="E64" s="48">
        <v>60000</v>
      </c>
      <c r="F64" s="9">
        <v>40461</v>
      </c>
      <c r="G64" s="8" t="s">
        <v>28</v>
      </c>
      <c r="H64" s="2" t="s">
        <v>376</v>
      </c>
      <c r="I64" s="2" t="s">
        <v>26</v>
      </c>
      <c r="J64" s="4" t="s">
        <v>19</v>
      </c>
    </row>
    <row r="65" spans="1:10" ht="22.5">
      <c r="A65" s="20" t="s">
        <v>223</v>
      </c>
      <c r="B65" s="2" t="s">
        <v>77</v>
      </c>
      <c r="C65" s="12">
        <v>101240053</v>
      </c>
      <c r="D65" s="48">
        <v>30000</v>
      </c>
      <c r="E65" s="48">
        <v>30000</v>
      </c>
      <c r="F65" s="9">
        <v>40534</v>
      </c>
      <c r="G65" s="7"/>
      <c r="H65" s="2" t="s">
        <v>378</v>
      </c>
      <c r="I65" s="2" t="s">
        <v>26</v>
      </c>
      <c r="J65" s="4" t="s">
        <v>19</v>
      </c>
    </row>
    <row r="66" spans="1:10" ht="34.5">
      <c r="A66" s="20" t="s">
        <v>224</v>
      </c>
      <c r="B66" s="27" t="s">
        <v>78</v>
      </c>
      <c r="C66" s="12">
        <v>101240047</v>
      </c>
      <c r="D66" s="48">
        <v>305000</v>
      </c>
      <c r="E66" s="48">
        <v>305000</v>
      </c>
      <c r="F66" s="9">
        <v>40908</v>
      </c>
      <c r="G66" s="20"/>
      <c r="H66" s="2" t="s">
        <v>379</v>
      </c>
      <c r="I66" s="2" t="s">
        <v>26</v>
      </c>
      <c r="J66" s="4" t="s">
        <v>19</v>
      </c>
    </row>
    <row r="67" spans="1:10" ht="33.75">
      <c r="A67" s="20" t="s">
        <v>225</v>
      </c>
      <c r="B67" s="2" t="s">
        <v>29</v>
      </c>
      <c r="C67" s="8">
        <v>101240109</v>
      </c>
      <c r="D67" s="48">
        <v>24800</v>
      </c>
      <c r="E67" s="48">
        <v>24800</v>
      </c>
      <c r="F67" s="9">
        <v>41353</v>
      </c>
      <c r="G67" s="20"/>
      <c r="H67" s="2" t="s">
        <v>380</v>
      </c>
      <c r="I67" s="2" t="s">
        <v>26</v>
      </c>
      <c r="J67" s="4" t="s">
        <v>19</v>
      </c>
    </row>
    <row r="68" spans="1:10" ht="33.75">
      <c r="A68" s="20" t="s">
        <v>226</v>
      </c>
      <c r="B68" s="2" t="s">
        <v>30</v>
      </c>
      <c r="C68" s="8">
        <v>101240107</v>
      </c>
      <c r="D68" s="48">
        <v>24800</v>
      </c>
      <c r="E68" s="48">
        <v>24800</v>
      </c>
      <c r="F68" s="9">
        <v>41353</v>
      </c>
      <c r="G68" s="20"/>
      <c r="H68" s="2" t="s">
        <v>380</v>
      </c>
      <c r="I68" s="2" t="s">
        <v>26</v>
      </c>
      <c r="J68" s="4" t="s">
        <v>19</v>
      </c>
    </row>
    <row r="69" spans="1:10" ht="33.75">
      <c r="A69" s="20" t="s">
        <v>227</v>
      </c>
      <c r="B69" s="2" t="s">
        <v>31</v>
      </c>
      <c r="C69" s="8">
        <v>101240105</v>
      </c>
      <c r="D69" s="48">
        <v>24800</v>
      </c>
      <c r="E69" s="48">
        <v>24800</v>
      </c>
      <c r="F69" s="9">
        <v>41353</v>
      </c>
      <c r="G69" s="20"/>
      <c r="H69" s="2" t="s">
        <v>380</v>
      </c>
      <c r="I69" s="2" t="s">
        <v>26</v>
      </c>
      <c r="J69" s="4" t="s">
        <v>19</v>
      </c>
    </row>
    <row r="70" spans="1:10" ht="33.75">
      <c r="A70" s="20" t="s">
        <v>228</v>
      </c>
      <c r="B70" s="2" t="s">
        <v>32</v>
      </c>
      <c r="C70" s="8">
        <v>101240104</v>
      </c>
      <c r="D70" s="48">
        <v>24800</v>
      </c>
      <c r="E70" s="48">
        <v>24800</v>
      </c>
      <c r="F70" s="9">
        <v>41353</v>
      </c>
      <c r="G70" s="20"/>
      <c r="H70" s="2" t="s">
        <v>380</v>
      </c>
      <c r="I70" s="2" t="s">
        <v>26</v>
      </c>
      <c r="J70" s="4" t="s">
        <v>19</v>
      </c>
    </row>
    <row r="71" spans="1:10" ht="33.75">
      <c r="A71" s="20" t="s">
        <v>229</v>
      </c>
      <c r="B71" s="2" t="s">
        <v>33</v>
      </c>
      <c r="C71" s="8">
        <v>101240106</v>
      </c>
      <c r="D71" s="48">
        <v>24800</v>
      </c>
      <c r="E71" s="48">
        <v>24800</v>
      </c>
      <c r="F71" s="9">
        <v>41353</v>
      </c>
      <c r="G71" s="20"/>
      <c r="H71" s="2" t="s">
        <v>380</v>
      </c>
      <c r="I71" s="2" t="s">
        <v>26</v>
      </c>
      <c r="J71" s="4" t="s">
        <v>19</v>
      </c>
    </row>
    <row r="72" spans="1:10" ht="33.75">
      <c r="A72" s="20" t="s">
        <v>230</v>
      </c>
      <c r="B72" s="2" t="s">
        <v>79</v>
      </c>
      <c r="C72" s="8">
        <v>101240055</v>
      </c>
      <c r="D72" s="48">
        <v>27761</v>
      </c>
      <c r="E72" s="48">
        <v>27761</v>
      </c>
      <c r="F72" s="9">
        <v>41353</v>
      </c>
      <c r="G72" s="20"/>
      <c r="H72" s="2" t="s">
        <v>380</v>
      </c>
      <c r="I72" s="2" t="s">
        <v>26</v>
      </c>
      <c r="J72" s="4" t="s">
        <v>19</v>
      </c>
    </row>
    <row r="73" spans="1:10" ht="33.75">
      <c r="A73" s="20" t="s">
        <v>231</v>
      </c>
      <c r="B73" s="2" t="s">
        <v>80</v>
      </c>
      <c r="C73" s="8">
        <v>101240080</v>
      </c>
      <c r="D73" s="48">
        <v>29569</v>
      </c>
      <c r="E73" s="48">
        <v>29569</v>
      </c>
      <c r="F73" s="9">
        <v>41353</v>
      </c>
      <c r="G73" s="20"/>
      <c r="H73" s="2" t="s">
        <v>380</v>
      </c>
      <c r="I73" s="2" t="s">
        <v>26</v>
      </c>
      <c r="J73" s="4" t="s">
        <v>19</v>
      </c>
    </row>
    <row r="74" spans="1:10" ht="33.75">
      <c r="A74" s="20" t="s">
        <v>232</v>
      </c>
      <c r="B74" s="2" t="s">
        <v>81</v>
      </c>
      <c r="C74" s="8">
        <v>101240043</v>
      </c>
      <c r="D74" s="48">
        <v>19874</v>
      </c>
      <c r="E74" s="48">
        <v>19874</v>
      </c>
      <c r="F74" s="9">
        <v>41530</v>
      </c>
      <c r="G74" s="20"/>
      <c r="H74" s="2" t="s">
        <v>381</v>
      </c>
      <c r="I74" s="2" t="s">
        <v>26</v>
      </c>
      <c r="J74" s="4" t="s">
        <v>19</v>
      </c>
    </row>
    <row r="75" spans="1:10" ht="45">
      <c r="A75" s="20" t="s">
        <v>233</v>
      </c>
      <c r="B75" s="2" t="s">
        <v>82</v>
      </c>
      <c r="C75" s="8">
        <v>101260094</v>
      </c>
      <c r="D75" s="51">
        <v>4200</v>
      </c>
      <c r="E75" s="51">
        <v>4200</v>
      </c>
      <c r="F75" s="9">
        <v>41256</v>
      </c>
      <c r="G75" s="20"/>
      <c r="H75" s="17" t="s">
        <v>382</v>
      </c>
      <c r="I75" s="2" t="s">
        <v>26</v>
      </c>
      <c r="J75" s="4" t="s">
        <v>19</v>
      </c>
    </row>
    <row r="76" spans="1:10" ht="45">
      <c r="A76" s="20" t="s">
        <v>234</v>
      </c>
      <c r="B76" s="2" t="s">
        <v>83</v>
      </c>
      <c r="C76" s="8">
        <v>101260068</v>
      </c>
      <c r="D76" s="51">
        <v>5569.2</v>
      </c>
      <c r="E76" s="51">
        <v>5569.2</v>
      </c>
      <c r="F76" s="9">
        <v>41256</v>
      </c>
      <c r="G76" s="20"/>
      <c r="H76" s="17" t="s">
        <v>382</v>
      </c>
      <c r="I76" s="2" t="s">
        <v>26</v>
      </c>
      <c r="J76" s="4" t="s">
        <v>19</v>
      </c>
    </row>
    <row r="77" spans="1:10" ht="45">
      <c r="A77" s="20" t="s">
        <v>235</v>
      </c>
      <c r="B77" s="2" t="s">
        <v>84</v>
      </c>
      <c r="C77" s="8">
        <v>101260083</v>
      </c>
      <c r="D77" s="51">
        <v>4536</v>
      </c>
      <c r="E77" s="51">
        <v>4536</v>
      </c>
      <c r="F77" s="9">
        <v>41256</v>
      </c>
      <c r="G77" s="20"/>
      <c r="H77" s="17" t="s">
        <v>382</v>
      </c>
      <c r="I77" s="2" t="s">
        <v>26</v>
      </c>
      <c r="J77" s="4" t="s">
        <v>19</v>
      </c>
    </row>
    <row r="78" spans="1:10" ht="45">
      <c r="A78" s="20" t="s">
        <v>236</v>
      </c>
      <c r="B78" s="2" t="s">
        <v>85</v>
      </c>
      <c r="C78" s="8">
        <v>101260090</v>
      </c>
      <c r="D78" s="51">
        <v>3900</v>
      </c>
      <c r="E78" s="51">
        <v>3900</v>
      </c>
      <c r="F78" s="9">
        <v>41256</v>
      </c>
      <c r="G78" s="20"/>
      <c r="H78" s="17" t="s">
        <v>382</v>
      </c>
      <c r="I78" s="2" t="s">
        <v>26</v>
      </c>
      <c r="J78" s="4" t="s">
        <v>19</v>
      </c>
    </row>
    <row r="79" spans="1:10" ht="45">
      <c r="A79" s="20" t="s">
        <v>237</v>
      </c>
      <c r="B79" s="2" t="s">
        <v>86</v>
      </c>
      <c r="C79" s="8">
        <v>101260122</v>
      </c>
      <c r="D79" s="51">
        <v>40595.94</v>
      </c>
      <c r="E79" s="51">
        <v>40595.94</v>
      </c>
      <c r="F79" s="9">
        <v>41256</v>
      </c>
      <c r="G79" s="20"/>
      <c r="H79" s="17" t="s">
        <v>382</v>
      </c>
      <c r="I79" s="2" t="s">
        <v>26</v>
      </c>
      <c r="J79" s="4" t="s">
        <v>19</v>
      </c>
    </row>
    <row r="80" spans="1:10" ht="45">
      <c r="A80" s="20" t="s">
        <v>238</v>
      </c>
      <c r="B80" s="2" t="s">
        <v>87</v>
      </c>
      <c r="C80" s="8">
        <v>101260020</v>
      </c>
      <c r="D80" s="51">
        <v>4737.5600000000004</v>
      </c>
      <c r="E80" s="51">
        <v>4737.5600000000004</v>
      </c>
      <c r="F80" s="9">
        <v>41256</v>
      </c>
      <c r="G80" s="20"/>
      <c r="H80" s="17" t="s">
        <v>383</v>
      </c>
      <c r="I80" s="2" t="s">
        <v>26</v>
      </c>
      <c r="J80" s="4" t="s">
        <v>19</v>
      </c>
    </row>
    <row r="81" spans="1:10" ht="45">
      <c r="A81" s="20" t="s">
        <v>239</v>
      </c>
      <c r="B81" s="2" t="s">
        <v>34</v>
      </c>
      <c r="C81" s="8">
        <v>101260027</v>
      </c>
      <c r="D81" s="51">
        <v>4737.5600000000004</v>
      </c>
      <c r="E81" s="51">
        <v>4737.5600000000004</v>
      </c>
      <c r="F81" s="9">
        <v>41256</v>
      </c>
      <c r="G81" s="20"/>
      <c r="H81" s="17" t="s">
        <v>383</v>
      </c>
      <c r="I81" s="2" t="s">
        <v>26</v>
      </c>
      <c r="J81" s="4" t="s">
        <v>19</v>
      </c>
    </row>
    <row r="82" spans="1:10" ht="45">
      <c r="A82" s="20" t="s">
        <v>240</v>
      </c>
      <c r="B82" s="2" t="s">
        <v>88</v>
      </c>
      <c r="C82" s="8">
        <v>101260021</v>
      </c>
      <c r="D82" s="51">
        <v>4737.5600000000004</v>
      </c>
      <c r="E82" s="51">
        <v>4737.5600000000004</v>
      </c>
      <c r="F82" s="9">
        <v>41256</v>
      </c>
      <c r="G82" s="20"/>
      <c r="H82" s="17" t="s">
        <v>383</v>
      </c>
      <c r="I82" s="2" t="s">
        <v>26</v>
      </c>
      <c r="J82" s="4" t="s">
        <v>19</v>
      </c>
    </row>
    <row r="83" spans="1:10" ht="45">
      <c r="A83" s="20" t="s">
        <v>241</v>
      </c>
      <c r="B83" s="2" t="s">
        <v>35</v>
      </c>
      <c r="C83" s="8">
        <v>101260022</v>
      </c>
      <c r="D83" s="51">
        <v>4737.5600000000004</v>
      </c>
      <c r="E83" s="51">
        <v>4737.5600000000004</v>
      </c>
      <c r="F83" s="9">
        <v>41256</v>
      </c>
      <c r="G83" s="20"/>
      <c r="H83" s="17" t="s">
        <v>383</v>
      </c>
      <c r="I83" s="2" t="s">
        <v>26</v>
      </c>
      <c r="J83" s="4" t="s">
        <v>19</v>
      </c>
    </row>
    <row r="84" spans="1:10" ht="45">
      <c r="A84" s="20" t="s">
        <v>242</v>
      </c>
      <c r="B84" s="2" t="s">
        <v>36</v>
      </c>
      <c r="C84" s="8">
        <v>101260023</v>
      </c>
      <c r="D84" s="51">
        <v>4737.5600000000004</v>
      </c>
      <c r="E84" s="51">
        <v>4737.5600000000004</v>
      </c>
      <c r="F84" s="9">
        <v>41256</v>
      </c>
      <c r="G84" s="20"/>
      <c r="H84" s="17" t="s">
        <v>383</v>
      </c>
      <c r="I84" s="2" t="s">
        <v>26</v>
      </c>
      <c r="J84" s="4" t="s">
        <v>19</v>
      </c>
    </row>
    <row r="85" spans="1:10" ht="45">
      <c r="A85" s="20" t="s">
        <v>243</v>
      </c>
      <c r="B85" s="2" t="s">
        <v>37</v>
      </c>
      <c r="C85" s="8">
        <v>101260024</v>
      </c>
      <c r="D85" s="51">
        <v>4737.5600000000004</v>
      </c>
      <c r="E85" s="51">
        <v>4737.5600000000004</v>
      </c>
      <c r="F85" s="9">
        <v>41256</v>
      </c>
      <c r="G85" s="20"/>
      <c r="H85" s="17" t="s">
        <v>383</v>
      </c>
      <c r="I85" s="2" t="s">
        <v>26</v>
      </c>
      <c r="J85" s="4" t="s">
        <v>19</v>
      </c>
    </row>
    <row r="86" spans="1:10" ht="45">
      <c r="A86" s="20" t="s">
        <v>244</v>
      </c>
      <c r="B86" s="2" t="s">
        <v>89</v>
      </c>
      <c r="C86" s="8">
        <v>101260025</v>
      </c>
      <c r="D86" s="51">
        <v>4737.5600000000004</v>
      </c>
      <c r="E86" s="51">
        <v>4737.5600000000004</v>
      </c>
      <c r="F86" s="9">
        <v>41256</v>
      </c>
      <c r="G86" s="20"/>
      <c r="H86" s="17" t="s">
        <v>383</v>
      </c>
      <c r="I86" s="2" t="s">
        <v>26</v>
      </c>
      <c r="J86" s="4" t="s">
        <v>19</v>
      </c>
    </row>
    <row r="87" spans="1:10" ht="45">
      <c r="A87" s="20" t="s">
        <v>245</v>
      </c>
      <c r="B87" s="2" t="s">
        <v>90</v>
      </c>
      <c r="C87" s="8">
        <v>101260026</v>
      </c>
      <c r="D87" s="51">
        <v>4737.5600000000004</v>
      </c>
      <c r="E87" s="51">
        <v>4737.5600000000004</v>
      </c>
      <c r="F87" s="9">
        <v>41256</v>
      </c>
      <c r="G87" s="20"/>
      <c r="H87" s="17" t="s">
        <v>383</v>
      </c>
      <c r="I87" s="2" t="s">
        <v>26</v>
      </c>
      <c r="J87" s="4" t="s">
        <v>19</v>
      </c>
    </row>
    <row r="88" spans="1:10" ht="45">
      <c r="A88" s="20" t="s">
        <v>246</v>
      </c>
      <c r="B88" s="2" t="s">
        <v>91</v>
      </c>
      <c r="C88" s="8">
        <v>101260032</v>
      </c>
      <c r="D88" s="51">
        <v>6605.21</v>
      </c>
      <c r="E88" s="51">
        <v>6605.21</v>
      </c>
      <c r="F88" s="9">
        <v>41256</v>
      </c>
      <c r="G88" s="20"/>
      <c r="H88" s="17" t="s">
        <v>383</v>
      </c>
      <c r="I88" s="2" t="s">
        <v>26</v>
      </c>
      <c r="J88" s="4" t="s">
        <v>19</v>
      </c>
    </row>
    <row r="89" spans="1:10" ht="45">
      <c r="A89" s="20" t="s">
        <v>247</v>
      </c>
      <c r="B89" s="2" t="s">
        <v>92</v>
      </c>
      <c r="C89" s="8">
        <v>101260033</v>
      </c>
      <c r="D89" s="51">
        <v>7926.25</v>
      </c>
      <c r="E89" s="51">
        <v>7926.25</v>
      </c>
      <c r="F89" s="9">
        <v>41256</v>
      </c>
      <c r="G89" s="20"/>
      <c r="H89" s="17" t="s">
        <v>383</v>
      </c>
      <c r="I89" s="2" t="s">
        <v>26</v>
      </c>
      <c r="J89" s="4" t="s">
        <v>19</v>
      </c>
    </row>
    <row r="90" spans="1:10" ht="45">
      <c r="A90" s="20" t="s">
        <v>248</v>
      </c>
      <c r="B90" s="2" t="s">
        <v>93</v>
      </c>
      <c r="C90" s="8">
        <v>101260034</v>
      </c>
      <c r="D90" s="51">
        <v>7325.78</v>
      </c>
      <c r="E90" s="51">
        <v>7325.78</v>
      </c>
      <c r="F90" s="9">
        <v>41256</v>
      </c>
      <c r="G90" s="20"/>
      <c r="H90" s="17" t="s">
        <v>383</v>
      </c>
      <c r="I90" s="2" t="s">
        <v>26</v>
      </c>
      <c r="J90" s="4" t="s">
        <v>19</v>
      </c>
    </row>
    <row r="91" spans="1:10" ht="45">
      <c r="A91" s="20" t="s">
        <v>249</v>
      </c>
      <c r="B91" s="2" t="s">
        <v>94</v>
      </c>
      <c r="C91" s="8">
        <v>101260035</v>
      </c>
      <c r="D91" s="51">
        <v>8586.77</v>
      </c>
      <c r="E91" s="51">
        <v>8586.77</v>
      </c>
      <c r="F91" s="9">
        <v>41256</v>
      </c>
      <c r="G91" s="20"/>
      <c r="H91" s="17" t="s">
        <v>383</v>
      </c>
      <c r="I91" s="2" t="s">
        <v>26</v>
      </c>
      <c r="J91" s="4" t="s">
        <v>19</v>
      </c>
    </row>
    <row r="92" spans="1:10" ht="45">
      <c r="A92" s="20" t="s">
        <v>250</v>
      </c>
      <c r="B92" s="2" t="s">
        <v>95</v>
      </c>
      <c r="C92" s="8">
        <v>101260049</v>
      </c>
      <c r="D92" s="51">
        <v>4488.21</v>
      </c>
      <c r="E92" s="51">
        <v>4488.21</v>
      </c>
      <c r="F92" s="9">
        <v>41256</v>
      </c>
      <c r="G92" s="20"/>
      <c r="H92" s="17" t="s">
        <v>383</v>
      </c>
      <c r="I92" s="2" t="s">
        <v>26</v>
      </c>
      <c r="J92" s="4" t="s">
        <v>19</v>
      </c>
    </row>
    <row r="93" spans="1:10" ht="45">
      <c r="A93" s="20" t="s">
        <v>251</v>
      </c>
      <c r="B93" s="2" t="s">
        <v>96</v>
      </c>
      <c r="C93" s="8">
        <v>101260050</v>
      </c>
      <c r="D93" s="51">
        <v>4488.21</v>
      </c>
      <c r="E93" s="51">
        <v>4488.21</v>
      </c>
      <c r="F93" s="9">
        <v>41256</v>
      </c>
      <c r="G93" s="20"/>
      <c r="H93" s="17" t="s">
        <v>383</v>
      </c>
      <c r="I93" s="2" t="s">
        <v>26</v>
      </c>
      <c r="J93" s="4" t="s">
        <v>19</v>
      </c>
    </row>
    <row r="94" spans="1:10" ht="45">
      <c r="A94" s="20" t="s">
        <v>252</v>
      </c>
      <c r="B94" s="2" t="s">
        <v>97</v>
      </c>
      <c r="C94" s="8">
        <v>101260051</v>
      </c>
      <c r="D94" s="51">
        <v>10988.67</v>
      </c>
      <c r="E94" s="51">
        <v>10988.67</v>
      </c>
      <c r="F94" s="9">
        <v>41256</v>
      </c>
      <c r="G94" s="20"/>
      <c r="H94" s="17" t="s">
        <v>383</v>
      </c>
      <c r="I94" s="2" t="s">
        <v>26</v>
      </c>
      <c r="J94" s="4" t="s">
        <v>19</v>
      </c>
    </row>
    <row r="95" spans="1:10" ht="45">
      <c r="A95" s="20" t="s">
        <v>253</v>
      </c>
      <c r="B95" s="2" t="s">
        <v>98</v>
      </c>
      <c r="C95" s="8">
        <v>101260062</v>
      </c>
      <c r="D95" s="51">
        <v>6605.21</v>
      </c>
      <c r="E95" s="51">
        <v>6605.21</v>
      </c>
      <c r="F95" s="9">
        <v>41256</v>
      </c>
      <c r="G95" s="20"/>
      <c r="H95" s="17" t="s">
        <v>383</v>
      </c>
      <c r="I95" s="2" t="s">
        <v>26</v>
      </c>
      <c r="J95" s="4" t="s">
        <v>19</v>
      </c>
    </row>
    <row r="96" spans="1:10" ht="45">
      <c r="A96" s="20" t="s">
        <v>254</v>
      </c>
      <c r="B96" s="2" t="s">
        <v>99</v>
      </c>
      <c r="C96" s="8">
        <v>101260060</v>
      </c>
      <c r="D96" s="51">
        <v>12609.95</v>
      </c>
      <c r="E96" s="51">
        <v>12609.95</v>
      </c>
      <c r="F96" s="9">
        <v>41256</v>
      </c>
      <c r="G96" s="20"/>
      <c r="H96" s="17" t="s">
        <v>383</v>
      </c>
      <c r="I96" s="2" t="s">
        <v>26</v>
      </c>
      <c r="J96" s="4" t="s">
        <v>19</v>
      </c>
    </row>
    <row r="97" spans="1:10" ht="45">
      <c r="A97" s="20" t="s">
        <v>255</v>
      </c>
      <c r="B97" s="2" t="s">
        <v>99</v>
      </c>
      <c r="C97" s="8">
        <v>101260061</v>
      </c>
      <c r="D97" s="51">
        <v>12609.95</v>
      </c>
      <c r="E97" s="51">
        <v>12609.95</v>
      </c>
      <c r="F97" s="9">
        <v>41256</v>
      </c>
      <c r="G97" s="20"/>
      <c r="H97" s="17" t="s">
        <v>383</v>
      </c>
      <c r="I97" s="2" t="s">
        <v>26</v>
      </c>
      <c r="J97" s="4" t="s">
        <v>19</v>
      </c>
    </row>
    <row r="98" spans="1:10" ht="45">
      <c r="A98" s="20" t="s">
        <v>256</v>
      </c>
      <c r="B98" s="2" t="s">
        <v>99</v>
      </c>
      <c r="C98" s="8">
        <v>101260059</v>
      </c>
      <c r="D98" s="51">
        <v>12609.95</v>
      </c>
      <c r="E98" s="51">
        <v>12609.95</v>
      </c>
      <c r="F98" s="9">
        <v>41256</v>
      </c>
      <c r="G98" s="20"/>
      <c r="H98" s="17" t="s">
        <v>383</v>
      </c>
      <c r="I98" s="2" t="s">
        <v>26</v>
      </c>
      <c r="J98" s="4" t="s">
        <v>19</v>
      </c>
    </row>
    <row r="99" spans="1:10" ht="45.75">
      <c r="A99" s="20" t="s">
        <v>257</v>
      </c>
      <c r="B99" s="27" t="s">
        <v>100</v>
      </c>
      <c r="C99" s="8">
        <v>101260054</v>
      </c>
      <c r="D99" s="51">
        <v>15480.58</v>
      </c>
      <c r="E99" s="51">
        <v>15480.58</v>
      </c>
      <c r="F99" s="9">
        <v>41256</v>
      </c>
      <c r="G99" s="20"/>
      <c r="H99" s="17" t="s">
        <v>383</v>
      </c>
      <c r="I99" s="2" t="s">
        <v>26</v>
      </c>
      <c r="J99" s="4" t="s">
        <v>19</v>
      </c>
    </row>
    <row r="100" spans="1:10" ht="45">
      <c r="A100" s="20" t="s">
        <v>258</v>
      </c>
      <c r="B100" s="2" t="s">
        <v>101</v>
      </c>
      <c r="C100" s="8">
        <v>101260058</v>
      </c>
      <c r="D100" s="51">
        <v>32373.38</v>
      </c>
      <c r="E100" s="51">
        <v>32373.38</v>
      </c>
      <c r="F100" s="9">
        <v>41256</v>
      </c>
      <c r="G100" s="20"/>
      <c r="H100" s="17" t="s">
        <v>383</v>
      </c>
      <c r="I100" s="2" t="s">
        <v>26</v>
      </c>
      <c r="J100" s="4" t="s">
        <v>19</v>
      </c>
    </row>
    <row r="101" spans="1:10" ht="45">
      <c r="A101" s="20" t="s">
        <v>259</v>
      </c>
      <c r="B101" s="2" t="s">
        <v>102</v>
      </c>
      <c r="C101" s="8">
        <v>101260055</v>
      </c>
      <c r="D101" s="51">
        <v>35531.68</v>
      </c>
      <c r="E101" s="51">
        <v>35531.68</v>
      </c>
      <c r="F101" s="9">
        <v>41256</v>
      </c>
      <c r="G101" s="20"/>
      <c r="H101" s="17" t="s">
        <v>383</v>
      </c>
      <c r="I101" s="2" t="s">
        <v>26</v>
      </c>
      <c r="J101" s="4" t="s">
        <v>19</v>
      </c>
    </row>
    <row r="102" spans="1:10" ht="45">
      <c r="A102" s="20" t="s">
        <v>260</v>
      </c>
      <c r="B102" s="2" t="s">
        <v>103</v>
      </c>
      <c r="C102" s="8">
        <v>101260056</v>
      </c>
      <c r="D102" s="51">
        <v>35531.660000000003</v>
      </c>
      <c r="E102" s="51">
        <v>35531.660000000003</v>
      </c>
      <c r="F102" s="9">
        <v>41256</v>
      </c>
      <c r="G102" s="20"/>
      <c r="H102" s="17" t="s">
        <v>383</v>
      </c>
      <c r="I102" s="2" t="s">
        <v>26</v>
      </c>
      <c r="J102" s="4" t="s">
        <v>19</v>
      </c>
    </row>
    <row r="103" spans="1:10" ht="45">
      <c r="A103" s="20" t="s">
        <v>261</v>
      </c>
      <c r="B103" s="2" t="s">
        <v>104</v>
      </c>
      <c r="C103" s="8">
        <v>101260057</v>
      </c>
      <c r="D103" s="51">
        <v>35531.660000000003</v>
      </c>
      <c r="E103" s="51">
        <v>35531.660000000003</v>
      </c>
      <c r="F103" s="9">
        <v>41256</v>
      </c>
      <c r="G103" s="20"/>
      <c r="H103" s="17" t="s">
        <v>383</v>
      </c>
      <c r="I103" s="2" t="s">
        <v>26</v>
      </c>
      <c r="J103" s="4" t="s">
        <v>19</v>
      </c>
    </row>
    <row r="104" spans="1:10" ht="45">
      <c r="A104" s="20" t="s">
        <v>262</v>
      </c>
      <c r="B104" s="2" t="s">
        <v>105</v>
      </c>
      <c r="C104" s="8">
        <v>101260066</v>
      </c>
      <c r="D104" s="51">
        <v>23425.96</v>
      </c>
      <c r="E104" s="51">
        <v>23425.96</v>
      </c>
      <c r="F104" s="9">
        <v>41256</v>
      </c>
      <c r="G104" s="20"/>
      <c r="H104" s="17" t="s">
        <v>383</v>
      </c>
      <c r="I104" s="2" t="s">
        <v>26</v>
      </c>
      <c r="J104" s="4" t="s">
        <v>19</v>
      </c>
    </row>
    <row r="105" spans="1:10" ht="45">
      <c r="A105" s="20" t="s">
        <v>263</v>
      </c>
      <c r="B105" s="2" t="s">
        <v>106</v>
      </c>
      <c r="C105" s="8">
        <v>101260069</v>
      </c>
      <c r="D105" s="51">
        <v>3740.18</v>
      </c>
      <c r="E105" s="51">
        <v>3740.18</v>
      </c>
      <c r="F105" s="9">
        <v>41256</v>
      </c>
      <c r="G105" s="20"/>
      <c r="H105" s="17" t="s">
        <v>383</v>
      </c>
      <c r="I105" s="2" t="s">
        <v>26</v>
      </c>
      <c r="J105" s="4" t="s">
        <v>19</v>
      </c>
    </row>
    <row r="106" spans="1:10" ht="45">
      <c r="A106" s="20" t="s">
        <v>264</v>
      </c>
      <c r="B106" s="2" t="s">
        <v>107</v>
      </c>
      <c r="C106" s="8">
        <v>101260072</v>
      </c>
      <c r="D106" s="51">
        <v>5944.69</v>
      </c>
      <c r="E106" s="51">
        <v>5944.69</v>
      </c>
      <c r="F106" s="9">
        <v>41256</v>
      </c>
      <c r="G106" s="20"/>
      <c r="H106" s="17" t="s">
        <v>383</v>
      </c>
      <c r="I106" s="2" t="s">
        <v>26</v>
      </c>
      <c r="J106" s="4" t="s">
        <v>19</v>
      </c>
    </row>
    <row r="107" spans="1:10" ht="45">
      <c r="A107" s="20" t="s">
        <v>265</v>
      </c>
      <c r="B107" s="2" t="s">
        <v>108</v>
      </c>
      <c r="C107" s="8">
        <v>101260073</v>
      </c>
      <c r="D107" s="51">
        <v>12285.22</v>
      </c>
      <c r="E107" s="51">
        <v>12285.22</v>
      </c>
      <c r="F107" s="9">
        <v>41256</v>
      </c>
      <c r="G107" s="20"/>
      <c r="H107" s="17" t="s">
        <v>383</v>
      </c>
      <c r="I107" s="2" t="s">
        <v>26</v>
      </c>
      <c r="J107" s="4" t="s">
        <v>19</v>
      </c>
    </row>
    <row r="108" spans="1:10" ht="45">
      <c r="A108" s="20" t="s">
        <v>266</v>
      </c>
      <c r="B108" s="2" t="s">
        <v>108</v>
      </c>
      <c r="C108" s="8">
        <v>101260074</v>
      </c>
      <c r="D108" s="51">
        <v>12285.22</v>
      </c>
      <c r="E108" s="51">
        <v>12285.22</v>
      </c>
      <c r="F108" s="9">
        <v>41256</v>
      </c>
      <c r="G108" s="20"/>
      <c r="H108" s="17" t="s">
        <v>383</v>
      </c>
      <c r="I108" s="2" t="s">
        <v>26</v>
      </c>
      <c r="J108" s="4" t="s">
        <v>19</v>
      </c>
    </row>
    <row r="109" spans="1:10" ht="45">
      <c r="A109" s="20" t="s">
        <v>267</v>
      </c>
      <c r="B109" s="2" t="s">
        <v>108</v>
      </c>
      <c r="C109" s="8">
        <v>101260075</v>
      </c>
      <c r="D109" s="51">
        <v>12285.22</v>
      </c>
      <c r="E109" s="51">
        <v>12285.22</v>
      </c>
      <c r="F109" s="9">
        <v>41256</v>
      </c>
      <c r="G109" s="20"/>
      <c r="H109" s="17" t="s">
        <v>383</v>
      </c>
      <c r="I109" s="2" t="s">
        <v>26</v>
      </c>
      <c r="J109" s="4" t="s">
        <v>19</v>
      </c>
    </row>
    <row r="110" spans="1:10" ht="45">
      <c r="A110" s="20" t="s">
        <v>268</v>
      </c>
      <c r="B110" s="2" t="s">
        <v>108</v>
      </c>
      <c r="C110" s="8">
        <v>101260076</v>
      </c>
      <c r="D110" s="51">
        <v>12285.22</v>
      </c>
      <c r="E110" s="51">
        <v>12285.22</v>
      </c>
      <c r="F110" s="9">
        <v>41256</v>
      </c>
      <c r="G110" s="20"/>
      <c r="H110" s="17" t="s">
        <v>383</v>
      </c>
      <c r="I110" s="2" t="s">
        <v>26</v>
      </c>
      <c r="J110" s="4" t="s">
        <v>19</v>
      </c>
    </row>
    <row r="111" spans="1:10" ht="45">
      <c r="A111" s="20" t="s">
        <v>269</v>
      </c>
      <c r="B111" s="2" t="s">
        <v>108</v>
      </c>
      <c r="C111" s="8">
        <v>101260077</v>
      </c>
      <c r="D111" s="51">
        <v>12285.22</v>
      </c>
      <c r="E111" s="51">
        <v>12285.22</v>
      </c>
      <c r="F111" s="9">
        <v>41256</v>
      </c>
      <c r="G111" s="20"/>
      <c r="H111" s="17" t="s">
        <v>383</v>
      </c>
      <c r="I111" s="2" t="s">
        <v>26</v>
      </c>
      <c r="J111" s="4" t="s">
        <v>19</v>
      </c>
    </row>
    <row r="112" spans="1:10" ht="45">
      <c r="A112" s="20" t="s">
        <v>270</v>
      </c>
      <c r="B112" s="2" t="s">
        <v>108</v>
      </c>
      <c r="C112" s="8">
        <v>101260078</v>
      </c>
      <c r="D112" s="51">
        <v>12285.22</v>
      </c>
      <c r="E112" s="51">
        <v>12285.22</v>
      </c>
      <c r="F112" s="9">
        <v>41256</v>
      </c>
      <c r="G112" s="20"/>
      <c r="H112" s="17" t="s">
        <v>383</v>
      </c>
      <c r="I112" s="2" t="s">
        <v>26</v>
      </c>
      <c r="J112" s="4" t="s">
        <v>19</v>
      </c>
    </row>
    <row r="113" spans="1:10" ht="45">
      <c r="A113" s="20" t="s">
        <v>271</v>
      </c>
      <c r="B113" s="2" t="s">
        <v>108</v>
      </c>
      <c r="C113" s="8">
        <v>101260079</v>
      </c>
      <c r="D113" s="51">
        <v>12285.22</v>
      </c>
      <c r="E113" s="51">
        <v>12285.22</v>
      </c>
      <c r="F113" s="9">
        <v>41256</v>
      </c>
      <c r="G113" s="20"/>
      <c r="H113" s="17" t="s">
        <v>383</v>
      </c>
      <c r="I113" s="2" t="s">
        <v>26</v>
      </c>
      <c r="J113" s="4" t="s">
        <v>19</v>
      </c>
    </row>
    <row r="114" spans="1:10" ht="45">
      <c r="A114" s="20" t="s">
        <v>272</v>
      </c>
      <c r="B114" s="2" t="s">
        <v>109</v>
      </c>
      <c r="C114" s="8">
        <v>101260086</v>
      </c>
      <c r="D114" s="51">
        <v>4737.5600000000004</v>
      </c>
      <c r="E114" s="51">
        <v>4737.5600000000004</v>
      </c>
      <c r="F114" s="9">
        <v>41256</v>
      </c>
      <c r="G114" s="20"/>
      <c r="H114" s="17" t="s">
        <v>383</v>
      </c>
      <c r="I114" s="2" t="s">
        <v>26</v>
      </c>
      <c r="J114" s="4" t="s">
        <v>19</v>
      </c>
    </row>
    <row r="115" spans="1:10" ht="45">
      <c r="A115" s="20" t="s">
        <v>273</v>
      </c>
      <c r="B115" s="2" t="s">
        <v>110</v>
      </c>
      <c r="C115" s="8">
        <v>101260087</v>
      </c>
      <c r="D115" s="51">
        <v>4737.5600000000004</v>
      </c>
      <c r="E115" s="51">
        <v>4737.5600000000004</v>
      </c>
      <c r="F115" s="9">
        <v>41256</v>
      </c>
      <c r="G115" s="20"/>
      <c r="H115" s="17" t="s">
        <v>383</v>
      </c>
      <c r="I115" s="2" t="s">
        <v>26</v>
      </c>
      <c r="J115" s="4" t="s">
        <v>19</v>
      </c>
    </row>
    <row r="116" spans="1:10" ht="45">
      <c r="A116" s="20" t="s">
        <v>274</v>
      </c>
      <c r="B116" s="2" t="s">
        <v>111</v>
      </c>
      <c r="C116" s="8">
        <v>101260092</v>
      </c>
      <c r="D116" s="51">
        <v>13870.94</v>
      </c>
      <c r="E116" s="51">
        <v>13870.94</v>
      </c>
      <c r="F116" s="9">
        <v>41256</v>
      </c>
      <c r="G116" s="20"/>
      <c r="H116" s="17" t="s">
        <v>383</v>
      </c>
      <c r="I116" s="2" t="s">
        <v>26</v>
      </c>
      <c r="J116" s="4" t="s">
        <v>19</v>
      </c>
    </row>
    <row r="117" spans="1:10" ht="45">
      <c r="A117" s="20" t="s">
        <v>275</v>
      </c>
      <c r="B117" s="2" t="s">
        <v>112</v>
      </c>
      <c r="C117" s="8">
        <v>101260096</v>
      </c>
      <c r="D117" s="51">
        <v>10568.34</v>
      </c>
      <c r="E117" s="51">
        <v>10568.34</v>
      </c>
      <c r="F117" s="9">
        <v>41256</v>
      </c>
      <c r="G117" s="20"/>
      <c r="H117" s="17" t="s">
        <v>383</v>
      </c>
      <c r="I117" s="2" t="s">
        <v>26</v>
      </c>
      <c r="J117" s="4" t="s">
        <v>19</v>
      </c>
    </row>
    <row r="118" spans="1:10" ht="45">
      <c r="A118" s="20" t="s">
        <v>276</v>
      </c>
      <c r="B118" s="2" t="s">
        <v>113</v>
      </c>
      <c r="C118" s="8">
        <v>101260098</v>
      </c>
      <c r="D118" s="51">
        <v>84527.96</v>
      </c>
      <c r="E118" s="51">
        <v>84527.96</v>
      </c>
      <c r="F118" s="9">
        <v>41256</v>
      </c>
      <c r="G118" s="20"/>
      <c r="H118" s="17" t="s">
        <v>383</v>
      </c>
      <c r="I118" s="2" t="s">
        <v>26</v>
      </c>
      <c r="J118" s="4" t="s">
        <v>19</v>
      </c>
    </row>
    <row r="119" spans="1:10" ht="45">
      <c r="A119" s="20" t="s">
        <v>277</v>
      </c>
      <c r="B119" s="2" t="s">
        <v>114</v>
      </c>
      <c r="C119" s="8">
        <v>101260113</v>
      </c>
      <c r="D119" s="51">
        <v>5284.17</v>
      </c>
      <c r="E119" s="51">
        <v>5284.17</v>
      </c>
      <c r="F119" s="9">
        <v>41256</v>
      </c>
      <c r="G119" s="20"/>
      <c r="H119" s="17" t="s">
        <v>383</v>
      </c>
      <c r="I119" s="2" t="s">
        <v>26</v>
      </c>
      <c r="J119" s="4" t="s">
        <v>19</v>
      </c>
    </row>
    <row r="120" spans="1:10" ht="45">
      <c r="A120" s="20" t="s">
        <v>278</v>
      </c>
      <c r="B120" s="2" t="s">
        <v>115</v>
      </c>
      <c r="C120" s="8">
        <v>101260129</v>
      </c>
      <c r="D120" s="51">
        <v>3362.65</v>
      </c>
      <c r="E120" s="51">
        <v>3362.65</v>
      </c>
      <c r="F120" s="9">
        <v>41256</v>
      </c>
      <c r="G120" s="20"/>
      <c r="H120" s="17" t="s">
        <v>383</v>
      </c>
      <c r="I120" s="2" t="s">
        <v>26</v>
      </c>
      <c r="J120" s="4" t="s">
        <v>19</v>
      </c>
    </row>
    <row r="121" spans="1:10" ht="45">
      <c r="A121" s="20" t="s">
        <v>279</v>
      </c>
      <c r="B121" s="2" t="s">
        <v>115</v>
      </c>
      <c r="C121" s="8">
        <v>101260130</v>
      </c>
      <c r="D121" s="51">
        <v>3362.65</v>
      </c>
      <c r="E121" s="51">
        <v>3362.65</v>
      </c>
      <c r="F121" s="9">
        <v>41256</v>
      </c>
      <c r="G121" s="20"/>
      <c r="H121" s="17" t="s">
        <v>383</v>
      </c>
      <c r="I121" s="2" t="s">
        <v>26</v>
      </c>
      <c r="J121" s="4" t="s">
        <v>19</v>
      </c>
    </row>
    <row r="122" spans="1:10" ht="45">
      <c r="A122" s="20" t="s">
        <v>280</v>
      </c>
      <c r="B122" s="2" t="s">
        <v>115</v>
      </c>
      <c r="C122" s="8">
        <v>101260131</v>
      </c>
      <c r="D122" s="51">
        <v>3362.65</v>
      </c>
      <c r="E122" s="51">
        <v>3362.65</v>
      </c>
      <c r="F122" s="9">
        <v>41256</v>
      </c>
      <c r="G122" s="20"/>
      <c r="H122" s="17" t="s">
        <v>383</v>
      </c>
      <c r="I122" s="2" t="s">
        <v>26</v>
      </c>
      <c r="J122" s="4" t="s">
        <v>19</v>
      </c>
    </row>
    <row r="123" spans="1:10" ht="45">
      <c r="A123" s="20" t="s">
        <v>281</v>
      </c>
      <c r="B123" s="2" t="s">
        <v>174</v>
      </c>
      <c r="C123" s="8">
        <v>101260036</v>
      </c>
      <c r="D123" s="51">
        <v>3213</v>
      </c>
      <c r="E123" s="51">
        <v>3213</v>
      </c>
      <c r="F123" s="9">
        <v>41256</v>
      </c>
      <c r="G123" s="20"/>
      <c r="H123" s="17" t="s">
        <v>384</v>
      </c>
      <c r="I123" s="2" t="s">
        <v>26</v>
      </c>
      <c r="J123" s="4" t="s">
        <v>19</v>
      </c>
    </row>
    <row r="124" spans="1:10" ht="45">
      <c r="A124" s="20" t="s">
        <v>282</v>
      </c>
      <c r="B124" s="2" t="s">
        <v>116</v>
      </c>
      <c r="C124" s="8">
        <v>101260064</v>
      </c>
      <c r="D124" s="51">
        <v>4914</v>
      </c>
      <c r="E124" s="51">
        <v>4914</v>
      </c>
      <c r="F124" s="9">
        <v>41256</v>
      </c>
      <c r="G124" s="20"/>
      <c r="H124" s="17" t="s">
        <v>384</v>
      </c>
      <c r="I124" s="2" t="s">
        <v>26</v>
      </c>
      <c r="J124" s="4" t="s">
        <v>19</v>
      </c>
    </row>
    <row r="125" spans="1:10" ht="45">
      <c r="A125" s="20" t="s">
        <v>283</v>
      </c>
      <c r="B125" s="2" t="s">
        <v>117</v>
      </c>
      <c r="C125" s="8">
        <v>101260081</v>
      </c>
      <c r="D125" s="51">
        <v>20292.599999999999</v>
      </c>
      <c r="E125" s="51">
        <v>20292.599999999999</v>
      </c>
      <c r="F125" s="9">
        <v>41256</v>
      </c>
      <c r="G125" s="20"/>
      <c r="H125" s="17" t="s">
        <v>384</v>
      </c>
      <c r="I125" s="2" t="s">
        <v>26</v>
      </c>
      <c r="J125" s="4" t="s">
        <v>19</v>
      </c>
    </row>
    <row r="126" spans="1:10" ht="45">
      <c r="A126" s="20" t="s">
        <v>284</v>
      </c>
      <c r="B126" s="2" t="s">
        <v>118</v>
      </c>
      <c r="C126" s="8">
        <v>101260082</v>
      </c>
      <c r="D126" s="51">
        <v>3441.06</v>
      </c>
      <c r="E126" s="51">
        <v>3441.06</v>
      </c>
      <c r="F126" s="9">
        <v>41256</v>
      </c>
      <c r="G126" s="20"/>
      <c r="H126" s="17" t="s">
        <v>384</v>
      </c>
      <c r="I126" s="2" t="s">
        <v>26</v>
      </c>
      <c r="J126" s="4" t="s">
        <v>19</v>
      </c>
    </row>
    <row r="127" spans="1:10" ht="45">
      <c r="A127" s="20" t="s">
        <v>285</v>
      </c>
      <c r="B127" s="2" t="s">
        <v>119</v>
      </c>
      <c r="C127" s="8">
        <v>101260084</v>
      </c>
      <c r="D127" s="51">
        <v>32267.759999999998</v>
      </c>
      <c r="E127" s="51">
        <v>32267.759999999998</v>
      </c>
      <c r="F127" s="9">
        <v>41256</v>
      </c>
      <c r="G127" s="20"/>
      <c r="H127" s="17" t="s">
        <v>384</v>
      </c>
      <c r="I127" s="2" t="s">
        <v>26</v>
      </c>
      <c r="J127" s="4" t="s">
        <v>19</v>
      </c>
    </row>
    <row r="128" spans="1:10" ht="45">
      <c r="A128" s="20" t="s">
        <v>286</v>
      </c>
      <c r="B128" s="2" t="s">
        <v>120</v>
      </c>
      <c r="C128" s="8">
        <v>101260085</v>
      </c>
      <c r="D128" s="51">
        <v>33422.300000000003</v>
      </c>
      <c r="E128" s="51">
        <v>33422.300000000003</v>
      </c>
      <c r="F128" s="9">
        <v>41256</v>
      </c>
      <c r="G128" s="20"/>
      <c r="H128" s="17" t="s">
        <v>384</v>
      </c>
      <c r="I128" s="2" t="s">
        <v>26</v>
      </c>
      <c r="J128" s="4" t="s">
        <v>19</v>
      </c>
    </row>
    <row r="129" spans="1:10" ht="45">
      <c r="A129" s="20" t="s">
        <v>287</v>
      </c>
      <c r="B129" s="2" t="s">
        <v>121</v>
      </c>
      <c r="C129" s="8">
        <v>101260095</v>
      </c>
      <c r="D129" s="51">
        <v>4200</v>
      </c>
      <c r="E129" s="51">
        <v>4200</v>
      </c>
      <c r="F129" s="9">
        <v>41256</v>
      </c>
      <c r="G129" s="20"/>
      <c r="H129" s="17" t="s">
        <v>384</v>
      </c>
      <c r="I129" s="2" t="s">
        <v>26</v>
      </c>
      <c r="J129" s="4" t="s">
        <v>19</v>
      </c>
    </row>
    <row r="130" spans="1:10" ht="45">
      <c r="A130" s="20" t="s">
        <v>288</v>
      </c>
      <c r="B130" s="2" t="s">
        <v>122</v>
      </c>
      <c r="C130" s="8">
        <v>101260097</v>
      </c>
      <c r="D130" s="51">
        <v>44100</v>
      </c>
      <c r="E130" s="51">
        <v>44100</v>
      </c>
      <c r="F130" s="9">
        <v>41256</v>
      </c>
      <c r="G130" s="20"/>
      <c r="H130" s="17" t="s">
        <v>384</v>
      </c>
      <c r="I130" s="2" t="s">
        <v>26</v>
      </c>
      <c r="J130" s="4" t="s">
        <v>19</v>
      </c>
    </row>
    <row r="131" spans="1:10" ht="56.25">
      <c r="A131" s="20" t="s">
        <v>289</v>
      </c>
      <c r="B131" s="2" t="s">
        <v>123</v>
      </c>
      <c r="C131" s="8">
        <v>101260123</v>
      </c>
      <c r="D131" s="51">
        <v>44761.5</v>
      </c>
      <c r="E131" s="51">
        <v>44761.5</v>
      </c>
      <c r="F131" s="9">
        <v>41256</v>
      </c>
      <c r="G131" s="20"/>
      <c r="H131" s="17" t="s">
        <v>384</v>
      </c>
      <c r="I131" s="2" t="s">
        <v>26</v>
      </c>
      <c r="J131" s="4" t="s">
        <v>19</v>
      </c>
    </row>
    <row r="132" spans="1:10" ht="45" customHeight="1">
      <c r="A132" s="20" t="s">
        <v>290</v>
      </c>
      <c r="B132" s="33" t="s">
        <v>124</v>
      </c>
      <c r="C132" s="8">
        <v>101260124</v>
      </c>
      <c r="D132" s="51">
        <v>202979.7</v>
      </c>
      <c r="E132" s="51">
        <v>202979.7</v>
      </c>
      <c r="F132" s="9">
        <v>41256</v>
      </c>
      <c r="G132" s="20"/>
      <c r="H132" s="17" t="s">
        <v>384</v>
      </c>
      <c r="I132" s="2" t="s">
        <v>26</v>
      </c>
      <c r="J132" s="4" t="s">
        <v>19</v>
      </c>
    </row>
    <row r="133" spans="1:10" ht="45.75" customHeight="1">
      <c r="A133" s="20" t="s">
        <v>291</v>
      </c>
      <c r="B133" s="2" t="s">
        <v>125</v>
      </c>
      <c r="C133" s="8">
        <v>101260067</v>
      </c>
      <c r="D133" s="51">
        <v>1321.04</v>
      </c>
      <c r="E133" s="51">
        <v>1321.04</v>
      </c>
      <c r="F133" s="9">
        <v>41256</v>
      </c>
      <c r="G133" s="20"/>
      <c r="H133" s="17" t="s">
        <v>384</v>
      </c>
      <c r="I133" s="2" t="s">
        <v>26</v>
      </c>
      <c r="J133" s="4" t="s">
        <v>19</v>
      </c>
    </row>
    <row r="134" spans="1:10" ht="45">
      <c r="A134" s="20" t="s">
        <v>292</v>
      </c>
      <c r="B134" s="2" t="s">
        <v>126</v>
      </c>
      <c r="C134" s="8">
        <v>101260065</v>
      </c>
      <c r="D134" s="51">
        <v>37722.15</v>
      </c>
      <c r="E134" s="51">
        <v>37722.15</v>
      </c>
      <c r="F134" s="9">
        <v>41256</v>
      </c>
      <c r="G134" s="20"/>
      <c r="H134" s="17" t="s">
        <v>384</v>
      </c>
      <c r="I134" s="2" t="s">
        <v>26</v>
      </c>
      <c r="J134" s="4" t="s">
        <v>19</v>
      </c>
    </row>
    <row r="135" spans="1:10" ht="22.5">
      <c r="A135" s="20" t="s">
        <v>293</v>
      </c>
      <c r="B135" s="2" t="s">
        <v>127</v>
      </c>
      <c r="C135" s="12">
        <v>101260115</v>
      </c>
      <c r="D135" s="51">
        <v>6832.98</v>
      </c>
      <c r="E135" s="51">
        <v>6832.98</v>
      </c>
      <c r="F135" s="9">
        <v>38706</v>
      </c>
      <c r="G135" s="20"/>
      <c r="H135" s="2" t="s">
        <v>385</v>
      </c>
      <c r="I135" s="2" t="s">
        <v>26</v>
      </c>
      <c r="J135" s="4" t="s">
        <v>19</v>
      </c>
    </row>
    <row r="136" spans="1:10" ht="22.5">
      <c r="A136" s="20" t="s">
        <v>294</v>
      </c>
      <c r="B136" s="2" t="s">
        <v>128</v>
      </c>
      <c r="C136" s="12">
        <v>101260114</v>
      </c>
      <c r="D136" s="51">
        <v>9076.98</v>
      </c>
      <c r="E136" s="51">
        <v>9076.98</v>
      </c>
      <c r="F136" s="9">
        <v>38706</v>
      </c>
      <c r="G136" s="20"/>
      <c r="H136" s="2" t="s">
        <v>385</v>
      </c>
      <c r="I136" s="2" t="s">
        <v>26</v>
      </c>
      <c r="J136" s="4" t="s">
        <v>19</v>
      </c>
    </row>
    <row r="137" spans="1:10" ht="22.5">
      <c r="A137" s="20" t="s">
        <v>295</v>
      </c>
      <c r="B137" s="2" t="s">
        <v>129</v>
      </c>
      <c r="C137" s="12">
        <v>101260052</v>
      </c>
      <c r="D137" s="51">
        <v>3483.97</v>
      </c>
      <c r="E137" s="51">
        <v>3483.97</v>
      </c>
      <c r="F137" s="9">
        <v>38443</v>
      </c>
      <c r="G137" s="20"/>
      <c r="H137" s="2" t="s">
        <v>386</v>
      </c>
      <c r="I137" s="2" t="s">
        <v>26</v>
      </c>
      <c r="J137" s="4" t="s">
        <v>19</v>
      </c>
    </row>
    <row r="138" spans="1:10" ht="22.5">
      <c r="A138" s="20" t="s">
        <v>296</v>
      </c>
      <c r="B138" s="2" t="s">
        <v>130</v>
      </c>
      <c r="C138" s="12">
        <v>101260053</v>
      </c>
      <c r="D138" s="51">
        <v>3720.39</v>
      </c>
      <c r="E138" s="51">
        <v>3720.39</v>
      </c>
      <c r="F138" s="9">
        <v>38231</v>
      </c>
      <c r="G138" s="20"/>
      <c r="H138" s="2" t="s">
        <v>387</v>
      </c>
      <c r="I138" s="2" t="s">
        <v>26</v>
      </c>
      <c r="J138" s="4" t="s">
        <v>19</v>
      </c>
    </row>
    <row r="139" spans="1:10" ht="22.5">
      <c r="A139" s="20" t="s">
        <v>297</v>
      </c>
      <c r="B139" s="2" t="s">
        <v>175</v>
      </c>
      <c r="C139" s="12">
        <v>10260040</v>
      </c>
      <c r="D139" s="51">
        <v>4494</v>
      </c>
      <c r="E139" s="51">
        <v>4494</v>
      </c>
      <c r="F139" s="9">
        <v>38443</v>
      </c>
      <c r="G139" s="20"/>
      <c r="H139" s="2" t="s">
        <v>388</v>
      </c>
      <c r="I139" s="2" t="s">
        <v>26</v>
      </c>
      <c r="J139" s="4" t="s">
        <v>19</v>
      </c>
    </row>
    <row r="140" spans="1:10" ht="22.5">
      <c r="A140" s="20" t="s">
        <v>298</v>
      </c>
      <c r="B140" s="2" t="s">
        <v>131</v>
      </c>
      <c r="C140" s="12">
        <v>101260120</v>
      </c>
      <c r="D140" s="51">
        <v>8733.24</v>
      </c>
      <c r="E140" s="51">
        <v>8733.24</v>
      </c>
      <c r="F140" s="9">
        <v>38539</v>
      </c>
      <c r="G140" s="20"/>
      <c r="H140" s="2" t="s">
        <v>389</v>
      </c>
      <c r="I140" s="2" t="s">
        <v>26</v>
      </c>
      <c r="J140" s="4" t="s">
        <v>19</v>
      </c>
    </row>
    <row r="141" spans="1:10" ht="22.5">
      <c r="A141" s="20" t="s">
        <v>299</v>
      </c>
      <c r="B141" s="2" t="s">
        <v>132</v>
      </c>
      <c r="C141" s="12">
        <v>101260080</v>
      </c>
      <c r="D141" s="51">
        <v>3500</v>
      </c>
      <c r="E141" s="51">
        <v>3500</v>
      </c>
      <c r="F141" s="9">
        <v>40100</v>
      </c>
      <c r="G141" s="20"/>
      <c r="H141" s="2" t="s">
        <v>390</v>
      </c>
      <c r="I141" s="2" t="s">
        <v>26</v>
      </c>
      <c r="J141" s="4" t="s">
        <v>19</v>
      </c>
    </row>
    <row r="142" spans="1:10" ht="22.5">
      <c r="A142" s="20" t="s">
        <v>300</v>
      </c>
      <c r="B142" s="33" t="s">
        <v>133</v>
      </c>
      <c r="C142" s="12">
        <v>101260093</v>
      </c>
      <c r="D142" s="51">
        <v>3750</v>
      </c>
      <c r="E142" s="51">
        <v>3750</v>
      </c>
      <c r="F142" s="9">
        <v>40100</v>
      </c>
      <c r="G142" s="20"/>
      <c r="H142" s="2" t="s">
        <v>390</v>
      </c>
      <c r="I142" s="2" t="s">
        <v>26</v>
      </c>
      <c r="J142" s="4" t="s">
        <v>19</v>
      </c>
    </row>
    <row r="143" spans="1:10" ht="22.5">
      <c r="A143" s="20" t="s">
        <v>301</v>
      </c>
      <c r="B143" s="2" t="s">
        <v>134</v>
      </c>
      <c r="C143" s="12">
        <v>101260099</v>
      </c>
      <c r="D143" s="51">
        <v>3500</v>
      </c>
      <c r="E143" s="51">
        <v>3500</v>
      </c>
      <c r="F143" s="9">
        <v>40100</v>
      </c>
      <c r="G143" s="20"/>
      <c r="H143" s="2" t="s">
        <v>390</v>
      </c>
      <c r="I143" s="2" t="s">
        <v>26</v>
      </c>
      <c r="J143" s="4" t="s">
        <v>19</v>
      </c>
    </row>
    <row r="144" spans="1:10" ht="22.5">
      <c r="A144" s="20" t="s">
        <v>302</v>
      </c>
      <c r="B144" s="2" t="s">
        <v>135</v>
      </c>
      <c r="C144" s="12">
        <v>101260037</v>
      </c>
      <c r="D144" s="51">
        <v>4494</v>
      </c>
      <c r="E144" s="51">
        <v>4494</v>
      </c>
      <c r="F144" s="9">
        <v>39338</v>
      </c>
      <c r="G144" s="20"/>
      <c r="H144" s="2" t="s">
        <v>391</v>
      </c>
      <c r="I144" s="2" t="s">
        <v>26</v>
      </c>
      <c r="J144" s="4" t="s">
        <v>19</v>
      </c>
    </row>
    <row r="145" spans="1:10" ht="22.5">
      <c r="A145" s="20" t="s">
        <v>303</v>
      </c>
      <c r="B145" s="2" t="s">
        <v>136</v>
      </c>
      <c r="C145" s="12">
        <v>101260038</v>
      </c>
      <c r="D145" s="51">
        <v>4494</v>
      </c>
      <c r="E145" s="51">
        <v>4494</v>
      </c>
      <c r="F145" s="9">
        <v>39338</v>
      </c>
      <c r="G145" s="20"/>
      <c r="H145" s="2" t="s">
        <v>391</v>
      </c>
      <c r="I145" s="2" t="s">
        <v>26</v>
      </c>
      <c r="J145" s="4" t="s">
        <v>19</v>
      </c>
    </row>
    <row r="146" spans="1:10" ht="22.5">
      <c r="A146" s="20" t="s">
        <v>304</v>
      </c>
      <c r="B146" s="2" t="s">
        <v>137</v>
      </c>
      <c r="C146" s="12">
        <v>101260039</v>
      </c>
      <c r="D146" s="51">
        <v>4400</v>
      </c>
      <c r="E146" s="51">
        <v>4400</v>
      </c>
      <c r="F146" s="9">
        <v>39338</v>
      </c>
      <c r="G146" s="20"/>
      <c r="H146" s="2" t="s">
        <v>391</v>
      </c>
      <c r="I146" s="2" t="s">
        <v>26</v>
      </c>
      <c r="J146" s="4" t="s">
        <v>19</v>
      </c>
    </row>
    <row r="147" spans="1:10" ht="22.5">
      <c r="A147" s="20" t="s">
        <v>305</v>
      </c>
      <c r="B147" s="2" t="s">
        <v>138</v>
      </c>
      <c r="C147" s="12">
        <v>101260041</v>
      </c>
      <c r="D147" s="51">
        <v>4400</v>
      </c>
      <c r="E147" s="51">
        <v>4400</v>
      </c>
      <c r="F147" s="9">
        <v>39338</v>
      </c>
      <c r="G147" s="20"/>
      <c r="H147" s="2" t="s">
        <v>391</v>
      </c>
      <c r="I147" s="2" t="s">
        <v>26</v>
      </c>
      <c r="J147" s="4" t="s">
        <v>19</v>
      </c>
    </row>
    <row r="148" spans="1:10" ht="22.5">
      <c r="A148" s="20" t="s">
        <v>306</v>
      </c>
      <c r="B148" s="2" t="s">
        <v>139</v>
      </c>
      <c r="C148" s="8">
        <v>101260029</v>
      </c>
      <c r="D148" s="51">
        <v>15500</v>
      </c>
      <c r="E148" s="51">
        <v>15500</v>
      </c>
      <c r="F148" s="9">
        <v>41773</v>
      </c>
      <c r="G148" s="20"/>
      <c r="H148" s="2" t="s">
        <v>392</v>
      </c>
      <c r="I148" s="2" t="s">
        <v>26</v>
      </c>
      <c r="J148" s="4" t="s">
        <v>19</v>
      </c>
    </row>
    <row r="149" spans="1:10" ht="22.5">
      <c r="A149" s="20" t="s">
        <v>307</v>
      </c>
      <c r="B149" s="2" t="s">
        <v>140</v>
      </c>
      <c r="C149" s="8">
        <v>101260063</v>
      </c>
      <c r="D149" s="51">
        <v>15000</v>
      </c>
      <c r="E149" s="51">
        <v>15000</v>
      </c>
      <c r="F149" s="9">
        <v>41773</v>
      </c>
      <c r="G149" s="20"/>
      <c r="H149" s="2" t="s">
        <v>392</v>
      </c>
      <c r="I149" s="2" t="s">
        <v>26</v>
      </c>
      <c r="J149" s="4" t="s">
        <v>19</v>
      </c>
    </row>
    <row r="150" spans="1:10" ht="25.5" customHeight="1">
      <c r="A150" s="20" t="s">
        <v>308</v>
      </c>
      <c r="B150" s="2" t="s">
        <v>141</v>
      </c>
      <c r="C150" s="8">
        <v>101260110</v>
      </c>
      <c r="D150" s="51">
        <v>5600</v>
      </c>
      <c r="E150" s="51">
        <v>5600</v>
      </c>
      <c r="F150" s="9">
        <v>41773</v>
      </c>
      <c r="G150" s="20"/>
      <c r="H150" s="2" t="s">
        <v>392</v>
      </c>
      <c r="I150" s="2" t="s">
        <v>26</v>
      </c>
      <c r="J150" s="4" t="s">
        <v>19</v>
      </c>
    </row>
    <row r="151" spans="1:10" ht="24.75" customHeight="1">
      <c r="A151" s="20" t="s">
        <v>309</v>
      </c>
      <c r="B151" s="2" t="s">
        <v>142</v>
      </c>
      <c r="C151" s="8">
        <v>101260116</v>
      </c>
      <c r="D151" s="51">
        <v>11000</v>
      </c>
      <c r="E151" s="51">
        <v>11000</v>
      </c>
      <c r="F151" s="9">
        <v>41773</v>
      </c>
      <c r="G151" s="20"/>
      <c r="H151" s="2" t="s">
        <v>392</v>
      </c>
      <c r="I151" s="2" t="s">
        <v>26</v>
      </c>
      <c r="J151" s="4" t="s">
        <v>19</v>
      </c>
    </row>
    <row r="152" spans="1:10" ht="24.75" customHeight="1">
      <c r="A152" s="20" t="s">
        <v>310</v>
      </c>
      <c r="B152" s="2" t="s">
        <v>143</v>
      </c>
      <c r="C152" s="8">
        <v>101260127</v>
      </c>
      <c r="D152" s="51">
        <v>11500</v>
      </c>
      <c r="E152" s="51">
        <v>11500</v>
      </c>
      <c r="F152" s="9">
        <v>41773</v>
      </c>
      <c r="G152" s="20"/>
      <c r="H152" s="2" t="s">
        <v>392</v>
      </c>
      <c r="I152" s="2" t="s">
        <v>26</v>
      </c>
      <c r="J152" s="4" t="s">
        <v>19</v>
      </c>
    </row>
    <row r="153" spans="1:10" ht="35.25" customHeight="1">
      <c r="A153" s="20" t="s">
        <v>311</v>
      </c>
      <c r="B153" s="2" t="s">
        <v>144</v>
      </c>
      <c r="C153" s="8">
        <v>101260128</v>
      </c>
      <c r="D153" s="51">
        <v>11500</v>
      </c>
      <c r="E153" s="51">
        <v>11500</v>
      </c>
      <c r="F153" s="9">
        <v>41773</v>
      </c>
      <c r="G153" s="20"/>
      <c r="H153" s="2" t="s">
        <v>392</v>
      </c>
      <c r="I153" s="2" t="s">
        <v>26</v>
      </c>
      <c r="J153" s="4" t="s">
        <v>19</v>
      </c>
    </row>
    <row r="154" spans="1:10" ht="35.25" customHeight="1">
      <c r="A154" s="20" t="s">
        <v>312</v>
      </c>
      <c r="B154" s="2" t="s">
        <v>145</v>
      </c>
      <c r="C154" s="8">
        <v>101260132</v>
      </c>
      <c r="D154" s="51">
        <v>10000</v>
      </c>
      <c r="E154" s="51">
        <v>10000</v>
      </c>
      <c r="F154" s="9">
        <v>41773</v>
      </c>
      <c r="G154" s="20"/>
      <c r="H154" s="2" t="s">
        <v>392</v>
      </c>
      <c r="I154" s="2" t="s">
        <v>26</v>
      </c>
      <c r="J154" s="4" t="s">
        <v>19</v>
      </c>
    </row>
    <row r="155" spans="1:10" ht="25.5" customHeight="1">
      <c r="A155" s="20" t="s">
        <v>313</v>
      </c>
      <c r="B155" s="2" t="s">
        <v>146</v>
      </c>
      <c r="C155" s="8">
        <v>101260028</v>
      </c>
      <c r="D155" s="51">
        <v>55000</v>
      </c>
      <c r="E155" s="51">
        <v>55000</v>
      </c>
      <c r="F155" s="9">
        <v>41773</v>
      </c>
      <c r="G155" s="20"/>
      <c r="H155" s="2" t="s">
        <v>392</v>
      </c>
      <c r="I155" s="2" t="s">
        <v>26</v>
      </c>
      <c r="J155" s="4" t="s">
        <v>19</v>
      </c>
    </row>
    <row r="156" spans="1:10" ht="25.5" customHeight="1">
      <c r="A156" s="20" t="s">
        <v>314</v>
      </c>
      <c r="B156" s="2" t="s">
        <v>147</v>
      </c>
      <c r="C156" s="8">
        <v>101260044</v>
      </c>
      <c r="D156" s="51">
        <v>6745</v>
      </c>
      <c r="E156" s="51">
        <v>6745</v>
      </c>
      <c r="F156" s="9">
        <v>41892</v>
      </c>
      <c r="G156" s="20"/>
      <c r="H156" s="2" t="s">
        <v>393</v>
      </c>
      <c r="I156" s="2" t="s">
        <v>26</v>
      </c>
      <c r="J156" s="4" t="s">
        <v>19</v>
      </c>
    </row>
    <row r="157" spans="1:10" ht="35.25" customHeight="1">
      <c r="A157" s="20" t="s">
        <v>315</v>
      </c>
      <c r="B157" s="2" t="s">
        <v>148</v>
      </c>
      <c r="C157" s="8">
        <v>101260042</v>
      </c>
      <c r="D157" s="51">
        <v>3420</v>
      </c>
      <c r="E157" s="51">
        <v>3420</v>
      </c>
      <c r="F157" s="9">
        <v>41892</v>
      </c>
      <c r="G157" s="20"/>
      <c r="H157" s="2" t="s">
        <v>393</v>
      </c>
      <c r="I157" s="2" t="s">
        <v>26</v>
      </c>
      <c r="J157" s="4" t="s">
        <v>19</v>
      </c>
    </row>
    <row r="158" spans="1:10" ht="22.5">
      <c r="A158" s="20" t="s">
        <v>316</v>
      </c>
      <c r="B158" s="2" t="s">
        <v>131</v>
      </c>
      <c r="C158" s="8">
        <v>101260121</v>
      </c>
      <c r="D158" s="51">
        <v>8659</v>
      </c>
      <c r="E158" s="51">
        <v>8659</v>
      </c>
      <c r="F158" s="9">
        <v>41995</v>
      </c>
      <c r="G158" s="20"/>
      <c r="H158" s="2" t="s">
        <v>394</v>
      </c>
      <c r="I158" s="2" t="s">
        <v>26</v>
      </c>
      <c r="J158" s="4" t="s">
        <v>19</v>
      </c>
    </row>
    <row r="159" spans="1:10" ht="27" customHeight="1">
      <c r="A159" s="20" t="s">
        <v>317</v>
      </c>
      <c r="B159" s="2" t="s">
        <v>149</v>
      </c>
      <c r="C159" s="8">
        <v>101260106</v>
      </c>
      <c r="D159" s="51">
        <v>5335.25</v>
      </c>
      <c r="E159" s="51">
        <v>5335.25</v>
      </c>
      <c r="F159" s="9">
        <v>41995</v>
      </c>
      <c r="G159" s="20"/>
      <c r="H159" s="2" t="s">
        <v>395</v>
      </c>
      <c r="I159" s="2" t="s">
        <v>26</v>
      </c>
      <c r="J159" s="4" t="s">
        <v>19</v>
      </c>
    </row>
    <row r="160" spans="1:10" ht="22.5">
      <c r="A160" s="20" t="s">
        <v>318</v>
      </c>
      <c r="B160" s="2" t="s">
        <v>150</v>
      </c>
      <c r="C160" s="8">
        <v>101260104</v>
      </c>
      <c r="D160" s="51">
        <v>6000</v>
      </c>
      <c r="E160" s="51">
        <v>6000</v>
      </c>
      <c r="F160" s="9">
        <v>41995</v>
      </c>
      <c r="G160" s="20"/>
      <c r="H160" s="2" t="s">
        <v>396</v>
      </c>
      <c r="I160" s="2" t="s">
        <v>26</v>
      </c>
      <c r="J160" s="4" t="s">
        <v>19</v>
      </c>
    </row>
    <row r="161" spans="1:10" ht="22.5">
      <c r="A161" s="20" t="s">
        <v>319</v>
      </c>
      <c r="B161" s="2" t="s">
        <v>151</v>
      </c>
      <c r="C161" s="8">
        <v>101260105</v>
      </c>
      <c r="D161" s="51">
        <v>6000</v>
      </c>
      <c r="E161" s="51">
        <v>6000</v>
      </c>
      <c r="F161" s="9">
        <v>41995</v>
      </c>
      <c r="G161" s="20"/>
      <c r="H161" s="2" t="s">
        <v>396</v>
      </c>
      <c r="I161" s="2" t="s">
        <v>26</v>
      </c>
      <c r="J161" s="4" t="s">
        <v>19</v>
      </c>
    </row>
    <row r="162" spans="1:10" ht="22.5">
      <c r="A162" s="20" t="s">
        <v>320</v>
      </c>
      <c r="B162" s="2" t="s">
        <v>152</v>
      </c>
      <c r="C162" s="8">
        <v>101260107</v>
      </c>
      <c r="D162" s="51">
        <v>5335.25</v>
      </c>
      <c r="E162" s="51">
        <v>5335.25</v>
      </c>
      <c r="F162" s="9">
        <v>41995</v>
      </c>
      <c r="G162" s="20"/>
      <c r="H162" s="2" t="s">
        <v>397</v>
      </c>
      <c r="I162" s="2" t="s">
        <v>26</v>
      </c>
      <c r="J162" s="4" t="s">
        <v>19</v>
      </c>
    </row>
    <row r="163" spans="1:10" ht="22.5">
      <c r="A163" s="20" t="s">
        <v>321</v>
      </c>
      <c r="B163" s="2" t="s">
        <v>153</v>
      </c>
      <c r="C163" s="8">
        <v>101260108</v>
      </c>
      <c r="D163" s="51">
        <v>5335.25</v>
      </c>
      <c r="E163" s="51">
        <v>5335.25</v>
      </c>
      <c r="F163" s="9">
        <v>41995</v>
      </c>
      <c r="G163" s="20"/>
      <c r="H163" s="2" t="s">
        <v>397</v>
      </c>
      <c r="I163" s="2" t="s">
        <v>26</v>
      </c>
      <c r="J163" s="4" t="s">
        <v>19</v>
      </c>
    </row>
    <row r="164" spans="1:10" ht="25.5" customHeight="1">
      <c r="A164" s="20" t="s">
        <v>322</v>
      </c>
      <c r="B164" s="2" t="s">
        <v>154</v>
      </c>
      <c r="C164" s="8">
        <v>101260109</v>
      </c>
      <c r="D164" s="51">
        <v>5335.25</v>
      </c>
      <c r="E164" s="51">
        <v>5335.25</v>
      </c>
      <c r="F164" s="9">
        <v>41995</v>
      </c>
      <c r="G164" s="20"/>
      <c r="H164" s="2" t="s">
        <v>397</v>
      </c>
      <c r="I164" s="2" t="s">
        <v>26</v>
      </c>
      <c r="J164" s="4" t="s">
        <v>19</v>
      </c>
    </row>
    <row r="165" spans="1:10" ht="26.25" customHeight="1">
      <c r="A165" s="20" t="s">
        <v>323</v>
      </c>
      <c r="B165" s="2" t="s">
        <v>155</v>
      </c>
      <c r="C165" s="8">
        <v>101260045</v>
      </c>
      <c r="D165" s="51">
        <v>6745</v>
      </c>
      <c r="E165" s="51">
        <v>6745</v>
      </c>
      <c r="F165" s="9">
        <v>41892</v>
      </c>
      <c r="G165" s="20"/>
      <c r="H165" s="2" t="s">
        <v>393</v>
      </c>
      <c r="I165" s="2" t="s">
        <v>26</v>
      </c>
      <c r="J165" s="4" t="s">
        <v>19</v>
      </c>
    </row>
    <row r="166" spans="1:10" ht="34.5" customHeight="1">
      <c r="A166" s="20" t="s">
        <v>324</v>
      </c>
      <c r="B166" s="2" t="s">
        <v>156</v>
      </c>
      <c r="C166" s="8">
        <v>101260046</v>
      </c>
      <c r="D166" s="51">
        <v>6745</v>
      </c>
      <c r="E166" s="51">
        <v>6745</v>
      </c>
      <c r="F166" s="9">
        <v>41892</v>
      </c>
      <c r="G166" s="20"/>
      <c r="H166" s="2" t="s">
        <v>393</v>
      </c>
      <c r="I166" s="2" t="s">
        <v>26</v>
      </c>
      <c r="J166" s="4" t="s">
        <v>19</v>
      </c>
    </row>
    <row r="167" spans="1:10" ht="35.25" customHeight="1">
      <c r="A167" s="20" t="s">
        <v>325</v>
      </c>
      <c r="B167" s="2" t="s">
        <v>157</v>
      </c>
      <c r="C167" s="8">
        <v>101260047</v>
      </c>
      <c r="D167" s="51">
        <v>6745</v>
      </c>
      <c r="E167" s="51">
        <v>6745</v>
      </c>
      <c r="F167" s="9">
        <v>41892</v>
      </c>
      <c r="G167" s="20"/>
      <c r="H167" s="2" t="s">
        <v>393</v>
      </c>
      <c r="I167" s="2" t="s">
        <v>26</v>
      </c>
      <c r="J167" s="4" t="s">
        <v>19</v>
      </c>
    </row>
    <row r="168" spans="1:10" ht="35.25" customHeight="1">
      <c r="A168" s="20" t="s">
        <v>326</v>
      </c>
      <c r="B168" s="2" t="s">
        <v>158</v>
      </c>
      <c r="C168" s="8">
        <v>101260048</v>
      </c>
      <c r="D168" s="51">
        <v>6745</v>
      </c>
      <c r="E168" s="51">
        <v>6745</v>
      </c>
      <c r="F168" s="9">
        <v>41892</v>
      </c>
      <c r="G168" s="20"/>
      <c r="H168" s="2" t="s">
        <v>393</v>
      </c>
      <c r="I168" s="2" t="s">
        <v>26</v>
      </c>
      <c r="J168" s="4" t="s">
        <v>19</v>
      </c>
    </row>
    <row r="169" spans="1:10" ht="33.75">
      <c r="A169" s="20" t="s">
        <v>327</v>
      </c>
      <c r="B169" s="2" t="s">
        <v>159</v>
      </c>
      <c r="C169" s="8">
        <v>101260043</v>
      </c>
      <c r="D169" s="51">
        <v>9000</v>
      </c>
      <c r="E169" s="51">
        <v>9000</v>
      </c>
      <c r="F169" s="9">
        <v>42244</v>
      </c>
      <c r="G169" s="20"/>
      <c r="H169" s="2" t="s">
        <v>398</v>
      </c>
      <c r="I169" s="2" t="s">
        <v>26</v>
      </c>
      <c r="J169" s="4" t="s">
        <v>19</v>
      </c>
    </row>
    <row r="170" spans="1:10" ht="45">
      <c r="A170" s="20" t="s">
        <v>328</v>
      </c>
      <c r="B170" s="2" t="s">
        <v>160</v>
      </c>
      <c r="C170" s="8">
        <v>101260071</v>
      </c>
      <c r="D170" s="51">
        <v>48600</v>
      </c>
      <c r="E170" s="51">
        <v>48600</v>
      </c>
      <c r="F170" s="9">
        <v>42354</v>
      </c>
      <c r="G170" s="20"/>
      <c r="H170" s="2" t="s">
        <v>399</v>
      </c>
      <c r="I170" s="2" t="s">
        <v>26</v>
      </c>
      <c r="J170" s="4" t="s">
        <v>19</v>
      </c>
    </row>
    <row r="171" spans="1:10" ht="34.5" customHeight="1">
      <c r="A171" s="20" t="s">
        <v>329</v>
      </c>
      <c r="B171" s="2" t="s">
        <v>161</v>
      </c>
      <c r="C171" s="8">
        <v>101260070</v>
      </c>
      <c r="D171" s="51">
        <v>26990</v>
      </c>
      <c r="E171" s="51">
        <v>26990</v>
      </c>
      <c r="F171" s="9">
        <v>42354</v>
      </c>
      <c r="G171" s="20"/>
      <c r="H171" s="2" t="s">
        <v>400</v>
      </c>
      <c r="I171" s="2" t="s">
        <v>26</v>
      </c>
      <c r="J171" s="4" t="s">
        <v>19</v>
      </c>
    </row>
    <row r="172" spans="1:10" ht="22.5">
      <c r="A172" s="20" t="s">
        <v>330</v>
      </c>
      <c r="B172" s="2" t="s">
        <v>162</v>
      </c>
      <c r="C172" s="8">
        <v>101260126</v>
      </c>
      <c r="D172" s="51">
        <v>9000</v>
      </c>
      <c r="E172" s="51">
        <v>9000</v>
      </c>
      <c r="F172" s="9">
        <v>42361</v>
      </c>
      <c r="G172" s="20"/>
      <c r="H172" s="2" t="s">
        <v>401</v>
      </c>
      <c r="I172" s="2" t="s">
        <v>26</v>
      </c>
      <c r="J172" s="4" t="s">
        <v>19</v>
      </c>
    </row>
    <row r="173" spans="1:10" ht="33.75">
      <c r="A173" s="20" t="s">
        <v>331</v>
      </c>
      <c r="B173" s="2" t="s">
        <v>163</v>
      </c>
      <c r="C173" s="8">
        <v>101260101</v>
      </c>
      <c r="D173" s="51">
        <v>6475</v>
      </c>
      <c r="E173" s="51">
        <v>6475</v>
      </c>
      <c r="F173" s="9">
        <v>42361</v>
      </c>
      <c r="G173" s="20"/>
      <c r="H173" s="2" t="s">
        <v>401</v>
      </c>
      <c r="I173" s="2" t="s">
        <v>26</v>
      </c>
      <c r="J173" s="4" t="s">
        <v>19</v>
      </c>
    </row>
    <row r="174" spans="1:10" ht="33.75">
      <c r="A174" s="20" t="s">
        <v>332</v>
      </c>
      <c r="B174" s="2" t="s">
        <v>163</v>
      </c>
      <c r="C174" s="8">
        <v>101260102</v>
      </c>
      <c r="D174" s="51">
        <v>6475</v>
      </c>
      <c r="E174" s="51">
        <v>6475</v>
      </c>
      <c r="F174" s="9">
        <v>42361</v>
      </c>
      <c r="G174" s="20"/>
      <c r="H174" s="2" t="s">
        <v>401</v>
      </c>
      <c r="I174" s="2" t="s">
        <v>26</v>
      </c>
      <c r="J174" s="4" t="s">
        <v>19</v>
      </c>
    </row>
    <row r="175" spans="1:10" ht="45">
      <c r="A175" s="20" t="s">
        <v>333</v>
      </c>
      <c r="B175" s="2" t="s">
        <v>164</v>
      </c>
      <c r="C175" s="8">
        <v>101260112</v>
      </c>
      <c r="D175" s="51">
        <v>3500</v>
      </c>
      <c r="E175" s="51">
        <v>3500</v>
      </c>
      <c r="F175" s="9">
        <v>42355</v>
      </c>
      <c r="G175" s="20"/>
      <c r="H175" s="2" t="s">
        <v>402</v>
      </c>
      <c r="I175" s="2" t="s">
        <v>26</v>
      </c>
      <c r="J175" s="4" t="s">
        <v>19</v>
      </c>
    </row>
    <row r="176" spans="1:10" ht="33.75">
      <c r="A176" s="20" t="s">
        <v>333</v>
      </c>
      <c r="B176" s="2" t="s">
        <v>165</v>
      </c>
      <c r="C176" s="8">
        <v>101260091</v>
      </c>
      <c r="D176" s="51">
        <v>7050</v>
      </c>
      <c r="E176" s="51">
        <v>7050</v>
      </c>
      <c r="F176" s="9">
        <v>42033</v>
      </c>
      <c r="G176" s="20"/>
      <c r="H176" s="2" t="s">
        <v>403</v>
      </c>
      <c r="I176" s="2" t="s">
        <v>26</v>
      </c>
      <c r="J176" s="4" t="s">
        <v>19</v>
      </c>
    </row>
    <row r="177" spans="1:10" ht="22.5">
      <c r="A177" s="20" t="s">
        <v>334</v>
      </c>
      <c r="B177" s="2" t="s">
        <v>38</v>
      </c>
      <c r="C177" s="8">
        <v>101240112</v>
      </c>
      <c r="D177" s="48">
        <v>38800</v>
      </c>
      <c r="E177" s="48">
        <v>38800</v>
      </c>
      <c r="F177" s="9">
        <v>42506</v>
      </c>
      <c r="G177" s="20"/>
      <c r="H177" s="2" t="s">
        <v>406</v>
      </c>
      <c r="I177" s="2" t="s">
        <v>26</v>
      </c>
      <c r="J177" s="4" t="s">
        <v>19</v>
      </c>
    </row>
    <row r="178" spans="1:10" ht="22.5" customHeight="1">
      <c r="A178" s="20" t="s">
        <v>335</v>
      </c>
      <c r="B178" s="2" t="s">
        <v>176</v>
      </c>
      <c r="C178" s="8">
        <v>101260089</v>
      </c>
      <c r="D178" s="48">
        <v>9900</v>
      </c>
      <c r="E178" s="48">
        <v>9900</v>
      </c>
      <c r="F178" s="9">
        <v>42579</v>
      </c>
      <c r="G178" s="20"/>
      <c r="H178" s="2" t="s">
        <v>404</v>
      </c>
      <c r="I178" s="2" t="s">
        <v>26</v>
      </c>
      <c r="J178" s="4" t="s">
        <v>19</v>
      </c>
    </row>
    <row r="179" spans="1:10" ht="22.5">
      <c r="A179" s="20" t="s">
        <v>336</v>
      </c>
      <c r="B179" s="2" t="s">
        <v>166</v>
      </c>
      <c r="C179" s="8"/>
      <c r="D179" s="48">
        <v>1056041.71</v>
      </c>
      <c r="E179" s="48">
        <v>1056041.71</v>
      </c>
      <c r="F179" s="9"/>
      <c r="G179" s="20"/>
      <c r="H179" s="2" t="s">
        <v>405</v>
      </c>
      <c r="I179" s="2" t="s">
        <v>26</v>
      </c>
      <c r="J179" s="4" t="s">
        <v>19</v>
      </c>
    </row>
    <row r="180" spans="1:10" ht="24">
      <c r="A180" s="20" t="s">
        <v>408</v>
      </c>
      <c r="B180" s="4" t="s">
        <v>354</v>
      </c>
      <c r="C180" s="4">
        <v>101130014</v>
      </c>
      <c r="D180" s="54">
        <v>412333.33</v>
      </c>
      <c r="E180" s="55">
        <v>247399.92</v>
      </c>
      <c r="F180" s="5" t="s">
        <v>355</v>
      </c>
      <c r="G180" s="20"/>
      <c r="H180" s="2" t="s">
        <v>411</v>
      </c>
      <c r="I180" s="2" t="s">
        <v>26</v>
      </c>
      <c r="J180" s="4" t="s">
        <v>19</v>
      </c>
    </row>
    <row r="181" spans="1:10" ht="22.5" customHeight="1">
      <c r="A181" s="20" t="s">
        <v>337</v>
      </c>
      <c r="B181" s="2" t="s">
        <v>178</v>
      </c>
      <c r="C181" s="2">
        <v>101340120</v>
      </c>
      <c r="D181" s="54">
        <v>197568</v>
      </c>
      <c r="E181" s="54">
        <v>153115.20000000001</v>
      </c>
      <c r="F181" s="9" t="s">
        <v>409</v>
      </c>
      <c r="G181" s="20"/>
      <c r="H181" s="2" t="s">
        <v>414</v>
      </c>
      <c r="I181" s="2" t="s">
        <v>26</v>
      </c>
      <c r="J181" s="4" t="s">
        <v>19</v>
      </c>
    </row>
    <row r="182" spans="1:10" ht="22.5">
      <c r="A182" s="20"/>
      <c r="B182" s="2" t="s">
        <v>425</v>
      </c>
      <c r="C182" s="8">
        <v>101240167</v>
      </c>
      <c r="D182" s="48">
        <v>63999</v>
      </c>
      <c r="E182" s="48">
        <v>63999</v>
      </c>
      <c r="F182" s="9"/>
      <c r="G182" s="20"/>
      <c r="H182" s="2"/>
      <c r="I182" s="2"/>
      <c r="J182" s="4"/>
    </row>
    <row r="183" spans="1:10" ht="22.5">
      <c r="A183" s="20"/>
      <c r="B183" s="2" t="s">
        <v>425</v>
      </c>
      <c r="C183" s="8">
        <v>101240168</v>
      </c>
      <c r="D183" s="48">
        <v>63999</v>
      </c>
      <c r="E183" s="48">
        <v>63999</v>
      </c>
      <c r="F183" s="9"/>
      <c r="G183" s="20"/>
      <c r="H183" s="2"/>
      <c r="I183" s="2"/>
      <c r="J183" s="4"/>
    </row>
    <row r="184" spans="1:10" ht="22.5">
      <c r="A184" s="20"/>
      <c r="B184" s="2" t="s">
        <v>425</v>
      </c>
      <c r="C184" s="8">
        <v>101240169</v>
      </c>
      <c r="D184" s="48">
        <v>63999</v>
      </c>
      <c r="E184" s="48">
        <v>63999</v>
      </c>
      <c r="F184" s="9"/>
      <c r="G184" s="20"/>
      <c r="H184" s="2"/>
      <c r="I184" s="2"/>
      <c r="J184" s="4"/>
    </row>
    <row r="185" spans="1:10" ht="22.5">
      <c r="A185" s="20"/>
      <c r="B185" s="2" t="s">
        <v>425</v>
      </c>
      <c r="C185" s="8">
        <v>101240170</v>
      </c>
      <c r="D185" s="48">
        <v>63999</v>
      </c>
      <c r="E185" s="48">
        <v>63999</v>
      </c>
      <c r="F185" s="9"/>
      <c r="G185" s="20"/>
      <c r="H185" s="2"/>
      <c r="I185" s="2"/>
      <c r="J185" s="4"/>
    </row>
    <row r="186" spans="1:10" ht="22.5">
      <c r="A186" s="20"/>
      <c r="B186" s="2" t="s">
        <v>426</v>
      </c>
      <c r="C186" s="8">
        <v>101240171</v>
      </c>
      <c r="D186" s="48">
        <v>64100</v>
      </c>
      <c r="E186" s="48">
        <v>64100</v>
      </c>
      <c r="F186" s="9"/>
      <c r="G186" s="20"/>
      <c r="H186" s="2"/>
      <c r="I186" s="2"/>
      <c r="J186" s="4"/>
    </row>
    <row r="187" spans="1:10" ht="22.5">
      <c r="A187" s="20"/>
      <c r="B187" s="2" t="s">
        <v>427</v>
      </c>
      <c r="C187" s="8">
        <v>101240188</v>
      </c>
      <c r="D187" s="48">
        <v>310209.38</v>
      </c>
      <c r="E187" s="48">
        <v>310209.38</v>
      </c>
      <c r="F187" s="9"/>
      <c r="G187" s="20"/>
      <c r="H187" s="2"/>
      <c r="I187" s="2"/>
      <c r="J187" s="4"/>
    </row>
    <row r="188" spans="1:10">
      <c r="A188" s="20"/>
      <c r="B188" s="2" t="s">
        <v>428</v>
      </c>
      <c r="C188" s="8">
        <v>101240208</v>
      </c>
      <c r="D188" s="48">
        <v>53293</v>
      </c>
      <c r="E188" s="48">
        <v>53293</v>
      </c>
      <c r="F188" s="9"/>
      <c r="G188" s="20"/>
      <c r="H188" s="2"/>
      <c r="I188" s="2"/>
      <c r="J188" s="4"/>
    </row>
    <row r="189" spans="1:10">
      <c r="A189" s="20"/>
      <c r="B189" s="2" t="s">
        <v>428</v>
      </c>
      <c r="C189" s="8">
        <v>101240209</v>
      </c>
      <c r="D189" s="48">
        <v>53293</v>
      </c>
      <c r="E189" s="48">
        <v>53293</v>
      </c>
      <c r="F189" s="9"/>
      <c r="G189" s="20"/>
      <c r="H189" s="2"/>
      <c r="I189" s="2"/>
      <c r="J189" s="4"/>
    </row>
    <row r="190" spans="1:10">
      <c r="A190" s="20"/>
      <c r="B190" s="2" t="s">
        <v>428</v>
      </c>
      <c r="C190" s="8">
        <v>101240210</v>
      </c>
      <c r="D190" s="48">
        <v>53293</v>
      </c>
      <c r="E190" s="48">
        <v>53293</v>
      </c>
      <c r="F190" s="9"/>
      <c r="G190" s="20"/>
      <c r="H190" s="2"/>
      <c r="I190" s="2"/>
      <c r="J190" s="4"/>
    </row>
    <row r="191" spans="1:10">
      <c r="A191" s="20"/>
      <c r="B191" s="2" t="s">
        <v>428</v>
      </c>
      <c r="C191" s="8">
        <v>101240211</v>
      </c>
      <c r="D191" s="48">
        <v>53293</v>
      </c>
      <c r="E191" s="48">
        <v>53293</v>
      </c>
      <c r="F191" s="9"/>
      <c r="G191" s="20"/>
      <c r="H191" s="2"/>
      <c r="I191" s="2"/>
      <c r="J191" s="4"/>
    </row>
    <row r="192" spans="1:10">
      <c r="A192" s="20"/>
      <c r="B192" s="2" t="s">
        <v>428</v>
      </c>
      <c r="C192" s="8">
        <v>101240212</v>
      </c>
      <c r="D192" s="48">
        <v>53293</v>
      </c>
      <c r="E192" s="48">
        <v>53293</v>
      </c>
      <c r="F192" s="9"/>
      <c r="G192" s="20"/>
      <c r="H192" s="2"/>
      <c r="I192" s="2"/>
      <c r="J192" s="4"/>
    </row>
    <row r="193" spans="1:11" ht="22.5">
      <c r="A193" s="20"/>
      <c r="B193" s="2" t="s">
        <v>429</v>
      </c>
      <c r="C193" s="8">
        <v>101260207</v>
      </c>
      <c r="D193" s="48">
        <v>91800</v>
      </c>
      <c r="E193" s="48">
        <v>91800</v>
      </c>
      <c r="F193" s="9"/>
      <c r="G193" s="20"/>
      <c r="H193" s="2"/>
      <c r="I193" s="2"/>
      <c r="J193" s="4"/>
    </row>
    <row r="194" spans="1:11" ht="33.75">
      <c r="A194" s="20"/>
      <c r="B194" s="2" t="s">
        <v>430</v>
      </c>
      <c r="C194" s="8">
        <v>101260255</v>
      </c>
      <c r="D194" s="48">
        <v>76900</v>
      </c>
      <c r="E194" s="48">
        <v>76900</v>
      </c>
      <c r="F194" s="9"/>
      <c r="G194" s="20"/>
      <c r="H194" s="2"/>
      <c r="I194" s="2"/>
      <c r="J194" s="4"/>
    </row>
    <row r="195" spans="1:11" ht="22.5">
      <c r="A195" s="20"/>
      <c r="B195" s="2" t="s">
        <v>431</v>
      </c>
      <c r="C195" s="8">
        <v>101260256</v>
      </c>
      <c r="D195" s="48">
        <v>63000</v>
      </c>
      <c r="E195" s="48">
        <v>63000</v>
      </c>
      <c r="F195" s="9"/>
      <c r="G195" s="20"/>
      <c r="H195" s="2"/>
      <c r="I195" s="2"/>
      <c r="J195" s="4"/>
      <c r="K195" s="66"/>
    </row>
    <row r="196" spans="1:11">
      <c r="A196" s="1"/>
      <c r="B196" s="2"/>
      <c r="C196" s="7" t="s">
        <v>45</v>
      </c>
      <c r="D196" s="47">
        <f>SUM(D33:D195)</f>
        <v>5854419.1599999992</v>
      </c>
      <c r="E196" s="47">
        <f>SUM(E33:E195)</f>
        <v>5645032.9500000002</v>
      </c>
      <c r="F196" s="15"/>
      <c r="G196" s="20"/>
      <c r="H196" s="2"/>
      <c r="I196" s="2"/>
      <c r="J196" s="8"/>
    </row>
    <row r="197" spans="1:11" ht="50.25" customHeight="1">
      <c r="A197" s="77" t="s">
        <v>177</v>
      </c>
      <c r="B197" s="78"/>
      <c r="C197" s="78"/>
      <c r="D197" s="78"/>
      <c r="E197" s="78"/>
      <c r="F197" s="78"/>
      <c r="G197" s="78"/>
      <c r="H197" s="78"/>
      <c r="I197" s="78"/>
      <c r="J197" s="79"/>
    </row>
    <row r="198" spans="1:11" ht="24.75" customHeight="1">
      <c r="A198" s="86" t="s">
        <v>362</v>
      </c>
      <c r="B198" s="87"/>
      <c r="C198" s="88"/>
      <c r="D198" s="65">
        <v>3635349.3</v>
      </c>
      <c r="E198" s="54">
        <v>3601829.06</v>
      </c>
      <c r="F198" s="15"/>
      <c r="G198" s="20"/>
      <c r="H198" s="2"/>
      <c r="I198" s="2"/>
      <c r="J198" s="4"/>
    </row>
    <row r="199" spans="1:11" ht="28.5" customHeight="1">
      <c r="A199" s="1"/>
      <c r="B199" s="14"/>
      <c r="C199" s="7"/>
      <c r="D199" s="47">
        <f>D198</f>
        <v>3635349.3</v>
      </c>
      <c r="E199" s="47">
        <f>E198</f>
        <v>3601829.06</v>
      </c>
      <c r="F199" s="15"/>
      <c r="G199" s="20"/>
      <c r="H199" s="2"/>
      <c r="I199" s="2"/>
      <c r="J199" s="13"/>
    </row>
    <row r="201" spans="1:11" ht="15.75">
      <c r="A201" s="84" t="s">
        <v>39</v>
      </c>
      <c r="B201" s="84"/>
      <c r="C201" s="84"/>
      <c r="D201" s="84"/>
      <c r="E201" s="84"/>
      <c r="F201" s="84"/>
      <c r="G201" s="84"/>
      <c r="H201" s="84"/>
      <c r="I201" s="84"/>
      <c r="J201" s="84"/>
    </row>
    <row r="202" spans="1:11" ht="42">
      <c r="A202" s="40" t="s">
        <v>179</v>
      </c>
      <c r="B202" s="41" t="s">
        <v>344</v>
      </c>
      <c r="C202" s="40" t="s">
        <v>345</v>
      </c>
      <c r="D202" s="50" t="s">
        <v>346</v>
      </c>
      <c r="E202" s="50" t="s">
        <v>347</v>
      </c>
      <c r="F202" s="40" t="s">
        <v>348</v>
      </c>
      <c r="G202" s="40" t="s">
        <v>351</v>
      </c>
      <c r="H202" s="40" t="s">
        <v>352</v>
      </c>
      <c r="I202" s="40" t="s">
        <v>353</v>
      </c>
      <c r="J202" s="40" t="s">
        <v>349</v>
      </c>
      <c r="K202" s="40" t="s">
        <v>350</v>
      </c>
    </row>
    <row r="203" spans="1:11" ht="108">
      <c r="A203" s="20" t="s">
        <v>338</v>
      </c>
      <c r="B203" s="4" t="s">
        <v>339</v>
      </c>
      <c r="C203" s="18" t="s">
        <v>181</v>
      </c>
      <c r="D203" s="8" t="s">
        <v>40</v>
      </c>
      <c r="E203" s="8" t="s">
        <v>41</v>
      </c>
      <c r="F203" s="18">
        <v>0</v>
      </c>
      <c r="G203" s="56">
        <v>11941020.039999999</v>
      </c>
      <c r="H203" s="56">
        <v>638800.02</v>
      </c>
      <c r="I203" s="4">
        <v>35</v>
      </c>
      <c r="J203" s="4" t="s">
        <v>418</v>
      </c>
      <c r="K203" s="44" t="s">
        <v>407</v>
      </c>
    </row>
    <row r="206" spans="1:11">
      <c r="C206" s="34"/>
      <c r="E206" s="53"/>
    </row>
  </sheetData>
  <mergeCells count="18">
    <mergeCell ref="A19:J19"/>
    <mergeCell ref="A197:J197"/>
    <mergeCell ref="A32:J32"/>
    <mergeCell ref="A26:J26"/>
    <mergeCell ref="A201:J201"/>
    <mergeCell ref="A23:J23"/>
    <mergeCell ref="A24:J24"/>
    <mergeCell ref="A198:C198"/>
    <mergeCell ref="A6:J6"/>
    <mergeCell ref="A8:J8"/>
    <mergeCell ref="A10:J10"/>
    <mergeCell ref="A12:J12"/>
    <mergeCell ref="A7:J7"/>
    <mergeCell ref="A1:J1"/>
    <mergeCell ref="A2:J2"/>
    <mergeCell ref="A3:J3"/>
    <mergeCell ref="A5:J5"/>
    <mergeCell ref="A4:K4"/>
  </mergeCells>
  <phoneticPr fontId="17" type="noConversion"/>
  <hyperlinks>
    <hyperlink ref="K203" r:id="rId1"/>
  </hyperlinks>
  <pageMargins left="0.31496062992125984" right="0.31496062992125984" top="0.35433070866141736" bottom="0.15748031496062992" header="0.31496062992125984" footer="0.31496062992125984"/>
  <pageSetup paperSize="9" scale="73" fitToHeight="0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2025-07-14T02:21:24Z</dcterms:modified>
</cp:coreProperties>
</file>